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drdcol-my.sharepoint.com/personal/katherin_baquero_idrd_gov_co/Documents/CUADROS RESUMEN CONTRATOS/2025/ENERO/"/>
    </mc:Choice>
  </mc:AlternateContent>
  <xr:revisionPtr revIDLastSave="1" documentId="8_{07FE8696-C2AC-4C51-AFA0-486DAF72EA0F}" xr6:coauthVersionLast="47" xr6:coauthVersionMax="47" xr10:uidLastSave="{CEEEC4EC-9753-4C76-A5CC-A498076E71E2}"/>
  <bookViews>
    <workbookView xWindow="-120" yWindow="-120" windowWidth="20730" windowHeight="11160" xr2:uid="{2493ACA7-BA1A-4EC2-A8B7-DB16393889C6}"/>
  </bookViews>
  <sheets>
    <sheet name="2024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'2024'!$A$9:$K$50</definedName>
    <definedName name="ESTADO">[2]!Tabla30[ESTADO]</definedName>
    <definedName name="LOCALIDAD">[2]!Tabla2[LOCALIDAD]</definedName>
    <definedName name="Nombre_Parque" localSheetId="0">[1]DATOS!$B$4:$B$237</definedName>
    <definedName name="Nombre_Parque">[3]LISTA!$AA$3:$AA$134</definedName>
    <definedName name="SOLICITUD_DIRIGIDA_A">[2]LISTA!$G$25:$G$36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2" i="1" l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3" i="1"/>
  <c r="G13" i="1"/>
  <c r="H12" i="1"/>
  <c r="G12" i="1"/>
  <c r="H11" i="1"/>
  <c r="G11" i="1"/>
  <c r="H10" i="1"/>
  <c r="G10" i="1"/>
</calcChain>
</file>

<file path=xl/sharedStrings.xml><?xml version="1.0" encoding="utf-8"?>
<sst xmlns="http://schemas.openxmlformats.org/spreadsheetml/2006/main" count="157" uniqueCount="102">
  <si>
    <t>No. del Contrato</t>
  </si>
  <si>
    <t>SUBDIRECCION DE PARQUES</t>
  </si>
  <si>
    <t>DIVISION ADMINISTRACION DE ESCENARIOS</t>
  </si>
  <si>
    <t xml:space="preserve">CONSOLIDADO  CONTRATOS PARQUES INTERVENIDOS </t>
  </si>
  <si>
    <t>No de Contrato</t>
  </si>
  <si>
    <t>CONTRATISTA</t>
  </si>
  <si>
    <t>DESCRIPCION DEL OBJETO</t>
  </si>
  <si>
    <t>FECHA INICIO</t>
  </si>
  <si>
    <t>FECHA TERMINACION</t>
  </si>
  <si>
    <t>%    AVANCE EJECUCIÓN FÍSICA DEL CONTRATO</t>
  </si>
  <si>
    <t>CONTRATOS  VIGILANCIA Y ASEO</t>
  </si>
  <si>
    <t>CODIGO</t>
  </si>
  <si>
    <t>LOCALIDAD</t>
  </si>
  <si>
    <t>NOMBRE</t>
  </si>
  <si>
    <t>DESCRICION DE LAS OBRAS</t>
  </si>
  <si>
    <t>INVERSIÓN TOTAL 2024</t>
  </si>
  <si>
    <t>2096/2021</t>
  </si>
  <si>
    <t>CORREAGRO - UT TAC CENTRAL IDRD</t>
  </si>
  <si>
    <t>SERVICIO DE VIGILANCIA</t>
  </si>
  <si>
    <t>LA FLORIDA</t>
  </si>
  <si>
    <t>2406/2021</t>
  </si>
  <si>
    <t xml:space="preserve">AGUAS BOGOTÁ </t>
  </si>
  <si>
    <t>ASEO Y LIMPIEZA</t>
  </si>
  <si>
    <t xml:space="preserve">Servicio de aseo y limpieza </t>
  </si>
  <si>
    <t>0106/2024</t>
  </si>
  <si>
    <t>AGUAS BOGOTÁ</t>
  </si>
  <si>
    <t>Prestar el servicio de aseo y conexos en parques, jardines y piscinas administradas por el IDRD</t>
  </si>
  <si>
    <t>Servicio de aseo, limpieza y mantenimiento integral de jardines</t>
  </si>
  <si>
    <t>0781/2024</t>
  </si>
  <si>
    <t>SERACIS  LTDA</t>
  </si>
  <si>
    <t xml:space="preserve">CONTRATOS  OBRA </t>
  </si>
  <si>
    <t>3099-2023</t>
  </si>
  <si>
    <t>CONSORCIO PARQUES BOG</t>
  </si>
  <si>
    <t>CONTRATAR MEDIANTE EL SISTEMA DE PRECIOS UNITARIOS Y A MONTO AGOTABLE, EL MANTENIMIENTO, ADECUACIÓN, REPARACIÓN, Y RECUPERACIÓN DE LA INFRAESTRUCTURA DE LOS PARQUES QUE INTEGRAN EL SISTEMA DISTRITAL DE PARQUES ADMINISTRADOS POR EL IDRD</t>
  </si>
  <si>
    <t>Cambio de laminas HR, fundida de bases, instalacion de angulos y cordon de soldadura</t>
  </si>
  <si>
    <t>f8 Cancha en grama natural. corte de cesped, bordeo, demarcación.</t>
  </si>
  <si>
    <t>f9 Cancha en grama natural. corte de cesped, bordeo, demarcación</t>
  </si>
  <si>
    <t>f maracana 1 Cancha en grama natural. corte de cesped, bordeo, demarcación</t>
  </si>
  <si>
    <t>f maracana 2 Cancha en grama natural. corte de cesped, bordeo, demarcación</t>
  </si>
  <si>
    <t>f1 Borde, corte de cesped, demarcacion</t>
  </si>
  <si>
    <t>f2 Borde, corte de cesped, demarcacion</t>
  </si>
  <si>
    <t>f3 Borde, corte de cesped, demarcacion</t>
  </si>
  <si>
    <t>f4 Borde, corte de cesped, demarcacion</t>
  </si>
  <si>
    <t>f5 Borde, corte de cesped, demarcacion</t>
  </si>
  <si>
    <t>f6 Borde, corte de cesped, demarcacion</t>
  </si>
  <si>
    <t>f7 Borde, corte de cesped, demarcacion</t>
  </si>
  <si>
    <t>3141/2023</t>
  </si>
  <si>
    <t>CONSORCIO KYOBE</t>
  </si>
  <si>
    <t xml:space="preserve">        Contratar por el sistema de precios unitarios fijos, el mantenimiento correctivo, preventivo y rutinario de las canchas deportivas en grama natural, arena y sintéticas ubicadas en los parques del Sistema Distrital de Parques de la ciudad de Bogotá D.C.</t>
  </si>
  <si>
    <t xml:space="preserve">f1 Cancha en grama natural. corte de cesped, bordeo, demarcación. </t>
  </si>
  <si>
    <t xml:space="preserve">f2 Cancha en grama natural. corte de cesped, bordeo, demarcación. </t>
  </si>
  <si>
    <t xml:space="preserve">f3 Cancha en grama natural. corte de cesped, bordeo, demarcación. </t>
  </si>
  <si>
    <t xml:space="preserve">f4 Cancha en grama natural. corte de cesped, bordeo, demarcación. </t>
  </si>
  <si>
    <t xml:space="preserve">f5 Cancha en grama natural. corte de cesped y bordeo. corte de cesped, bordeo, demarcación. </t>
  </si>
  <si>
    <t xml:space="preserve">f6 Cancha en grama natural. corte de cesped y bordeo. corte de cesped, bordeo, demarcación. </t>
  </si>
  <si>
    <t xml:space="preserve">f7 Cancha en grama natural. corte de cesped, bordeo, demarcación. </t>
  </si>
  <si>
    <t xml:space="preserve">f8 Cancha en grama natural. corte de cesped, bordeo, demarcación. </t>
  </si>
  <si>
    <t xml:space="preserve">f9 Cancha en grama natural. corte de cesped, bordeo, demarcación. </t>
  </si>
  <si>
    <t xml:space="preserve">f maracana 1 Cancha en grama natural. corte de cesped, bordeo, demarcación. </t>
  </si>
  <si>
    <t xml:space="preserve">f maracana 2 Cancha en grama natural. corte de cesped, bordeo, demarcación. </t>
  </si>
  <si>
    <t>CONTRATOS MANTENIMIENTO</t>
  </si>
  <si>
    <t>3298-2022</t>
  </si>
  <si>
    <t>PARQUE DE MAQUINARIA SAS</t>
  </si>
  <si>
    <t>PRESTAR LOS SERVICIOS DE LIMPIEZA DE POZOS SÉPTICOS UBICADOS EN PARQUES DEL SISTEMA DISTRITAL</t>
  </si>
  <si>
    <t>Limpieza de Pozos Sépticos</t>
  </si>
  <si>
    <t>2777-2023</t>
  </si>
  <si>
    <t>CONTINENTAL DE FUMIGACIONES SAS</t>
  </si>
  <si>
    <t xml:space="preserve">Fumigación, control de roedores y limpieza y desinfección de tanques. </t>
  </si>
  <si>
    <t xml:space="preserve">Fumigación contra insectos, control de roedores y desinfección de tanques </t>
  </si>
  <si>
    <t>2710-2023</t>
  </si>
  <si>
    <t>AGUAS DE BOGOTA SAESP</t>
  </si>
  <si>
    <t>Prestar Servicio de mantenimiento integral de zonas verdes del Parque Regional La Florida y la sede administrativa del IDRD.</t>
  </si>
  <si>
    <t>Mantenimiento Integral de Zonas Verdes</t>
  </si>
  <si>
    <t>2820/2023</t>
  </si>
  <si>
    <t>AGUAS DE BOGOTÁ S.A. E.S.P.</t>
  </si>
  <si>
    <t>Contratar las actividades de manejo integral del arbolado, en los parques de la red estructurante administrados por el IDRD.</t>
  </si>
  <si>
    <t>MANEJO SILVICULTURAL</t>
  </si>
  <si>
    <t>3095-2023</t>
  </si>
  <si>
    <t>CONSORCIO ECOPARK</t>
  </si>
  <si>
    <t>CONTRATAR EL SERVICIO DE LIMPIEZA Y MANTENIMIENTO ECOSISTÉMICO DE LOS CUERPOS DE AGUA UBICADOS EN LOS PARQUES Y ESCENARIOS QUE HACEN PARTE DEL SISTEMA DISTRITAL DE PARQUES ADMINISTRADOS POR EL IDRD</t>
  </si>
  <si>
    <t>Mantenimiento de Cuerpos de Agua</t>
  </si>
  <si>
    <t>3161/2023</t>
  </si>
  <si>
    <t>COMERCIALIZADORA ELECTROMERO S.A.S.</t>
  </si>
  <si>
    <t xml:space="preserve">	"CONTRATAR EL MANTENIMIENTO INTEGRAL DE LOS EQUIPOS ELECTROMECÁNICOS, ELECTRÓNICOS, MAQUINARIA Y EN GENERAL LOS EQUIPOS Y ELEMENTOS UBICADOS EN PARQUES, ESCENARIOS Y EN LA SEDE ADMINISTRATIVA DEL IDRD".</t>
  </si>
  <si>
    <t>Mantenimiento preventivo y correctivo de equipos hidroneumaticos</t>
  </si>
  <si>
    <t>3158/2023</t>
  </si>
  <si>
    <t>CORPORACION EDUCATIVA Y CIENTIFICA COSMOS</t>
  </si>
  <si>
    <t>Aunar esfuerzos técnicos, financieros y administrativos para realizar actividades de recuperación, rehabilitación o restauración ecológica y manejo adaptativo en parques del Sistema Distrital administrados por el IDRD</t>
  </si>
  <si>
    <t>MANTENIMIENTO - SECTOR EL LAGO - SEMILLERO</t>
  </si>
  <si>
    <t>3198/2023</t>
  </si>
  <si>
    <t>ASOCIACIÓN COOPERATIVA DE RECICLADORES DE BOGOTÁ</t>
  </si>
  <si>
    <t>Aunar esfuerzos técnicos, administrativos, físicos y económicos para realizar el Manejo Integral de Residuos Sólidos en el Parque Regional la Florida, realizar la recolección de residuos orgánicos y la caracterización por tipo, peso y volumen de residuos en parques del Sistema Distrital; impidiendo su disposición final</t>
  </si>
  <si>
    <t>GESTIÓN INTEGRAL DE RESIDUOS SÓLIDOS</t>
  </si>
  <si>
    <t>IDRD-DG-CD-3861-2024</t>
  </si>
  <si>
    <t>AGUAS DE BOGOTA S.A. E.S.P.</t>
  </si>
  <si>
    <t>3744/2024</t>
  </si>
  <si>
    <t>FUMIGACIONES EL TRIUNFO CAR</t>
  </si>
  <si>
    <t>CONTRATAR EL SERVICIO DE FUMIGACION PARA INSECTOS, CONTROL DE ROEDORES,DESINFECCION Y LAVADO DE TANQUES DE ALMACENTAMIENTO DE AGUA EN LOS DIFERENTES PARQUES ADMINISTRADOS POR EL IDRD, UBICADOS EN EL SISTEMA DISTRITAL DE PARQUES Y EN LAS SEDES ADMINISTRATIVA Y ARCHIVO DEL IDRD</t>
  </si>
  <si>
    <t>3848/2024</t>
  </si>
  <si>
    <t>BIOPOLIMEROS INDUSTRIALES</t>
  </si>
  <si>
    <t>CONTRATAR LA REALIZACIÓN DE LOS ANÁLISIS FISICOQUÍMICOS Y MICROBIOLÓGICOS DE LAS PISCINAS Y CUERPOS DE AGUA UBICADOS EN LOS PARQUES ADMINISTRADOS POR EL IDRD.</t>
  </si>
  <si>
    <t>Toma y analisis de muestras del agua de las cuerpos de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</si>
</sst>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%"/>
    <numFmt numFmtId="165" formatCode="_-&quot;$&quot;\ * #,##0.00_-;\-&quot;$&quot;\ * #,##0.00_-;_-&quot;$&quot;\ * &quot;-&quot;??_-;_-@"/>
    <numFmt numFmtId="166" formatCode="&quot;$&quot;#,##0.00"/>
    <numFmt numFmtId="167" formatCode="d&quot;/&quot;m&quot;/&quot;yyyy"/>
    <numFmt numFmtId="168" formatCode="dd/mm/yyyy"/>
    <numFmt numFmtId="169" formatCode="d/m/yyyy"/>
    <numFmt numFmtId="170" formatCode="dd\-mm\-yyyy"/>
    <numFmt numFmtId="172" formatCode="d\-m\-yy"/>
    <numFmt numFmtId="173" formatCode="dd\-mm\-yy"/>
  </numFmts>
  <fonts count="10">
    <font>
      <sz val="11"/>
      <color theme="1"/>
      <name val="Aptos Narrow"/>
      <family val="2"/>
      <scheme val="minor"/>
    </font>
    <font>
      <sz val="11"/>
      <color rgb="FF000000"/>
      <name val="Aptos Narrow"/>
      <scheme val="minor"/>
    </font>
    <font>
      <b/>
      <sz val="9"/>
      <color theme="1"/>
      <name val="Arial"/>
    </font>
    <font>
      <b/>
      <sz val="9"/>
      <color rgb="FF000000"/>
      <name val="Arial"/>
    </font>
    <font>
      <sz val="9"/>
      <color rgb="FF000000"/>
      <name val="Arial"/>
    </font>
    <font>
      <sz val="9"/>
      <color rgb="FF000000"/>
      <name val="Calibri"/>
    </font>
    <font>
      <sz val="11"/>
      <name val="Calibri"/>
    </font>
    <font>
      <sz val="9"/>
      <color theme="1"/>
      <name val="Arial"/>
    </font>
    <font>
      <sz val="9"/>
      <color rgb="FF1F1F1F"/>
      <name val="&quot;Google Sans&quot;"/>
    </font>
    <font>
      <sz val="9"/>
      <color rgb="FF1F1F1F"/>
      <name val="Arial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49" fontId="2" fillId="2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5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 wrapText="1"/>
    </xf>
    <xf numFmtId="164" fontId="4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165" fontId="5" fillId="0" borderId="0" xfId="1" applyNumberFormat="1" applyFont="1"/>
    <xf numFmtId="0" fontId="1" fillId="0" borderId="0" xfId="1"/>
    <xf numFmtId="0" fontId="6" fillId="0" borderId="2" xfId="1" applyFont="1" applyBorder="1"/>
    <xf numFmtId="0" fontId="5" fillId="0" borderId="0" xfId="1" applyFont="1"/>
    <xf numFmtId="0" fontId="4" fillId="0" borderId="0" xfId="1" applyFont="1" applyAlignment="1">
      <alignment horizontal="center" vertical="center"/>
    </xf>
    <xf numFmtId="0" fontId="1" fillId="0" borderId="0" xfId="1"/>
    <xf numFmtId="0" fontId="3" fillId="0" borderId="0" xfId="1" applyFont="1" applyAlignment="1">
      <alignment horizontal="center" vertical="center"/>
    </xf>
    <xf numFmtId="0" fontId="4" fillId="3" borderId="0" xfId="1" applyFont="1" applyFill="1" applyAlignment="1">
      <alignment horizontal="center" vertical="center" wrapText="1"/>
    </xf>
    <xf numFmtId="15" fontId="4" fillId="3" borderId="0" xfId="1" applyNumberFormat="1" applyFont="1" applyFill="1" applyAlignment="1">
      <alignment horizontal="center" vertical="center"/>
    </xf>
    <xf numFmtId="164" fontId="4" fillId="3" borderId="0" xfId="1" applyNumberFormat="1" applyFont="1" applyFill="1" applyAlignment="1">
      <alignment horizontal="center" vertical="center"/>
    </xf>
    <xf numFmtId="164" fontId="4" fillId="3" borderId="0" xfId="1" applyNumberFormat="1" applyFont="1" applyFill="1" applyAlignment="1">
      <alignment horizontal="center" vertical="center" wrapText="1"/>
    </xf>
    <xf numFmtId="164" fontId="4" fillId="3" borderId="0" xfId="1" applyNumberFormat="1" applyFont="1" applyFill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4" fontId="2" fillId="2" borderId="5" xfId="1" applyNumberFormat="1" applyFont="1" applyFill="1" applyBorder="1" applyAlignment="1">
      <alignment horizontal="center" vertical="center" wrapText="1"/>
    </xf>
    <xf numFmtId="0" fontId="6" fillId="0" borderId="6" xfId="1" applyFont="1" applyBorder="1"/>
    <xf numFmtId="0" fontId="6" fillId="0" borderId="7" xfId="1" applyFont="1" applyBorder="1"/>
    <xf numFmtId="0" fontId="3" fillId="2" borderId="7" xfId="1" applyFont="1" applyFill="1" applyBorder="1" applyAlignment="1">
      <alignment horizontal="center" vertical="center"/>
    </xf>
    <xf numFmtId="166" fontId="5" fillId="0" borderId="0" xfId="1" applyNumberFormat="1" applyFont="1" applyAlignment="1">
      <alignment horizontal="right"/>
    </xf>
    <xf numFmtId="0" fontId="6" fillId="0" borderId="8" xfId="1" applyFont="1" applyBorder="1"/>
    <xf numFmtId="0" fontId="6" fillId="0" borderId="9" xfId="1" applyFont="1" applyBorder="1"/>
    <xf numFmtId="0" fontId="4" fillId="0" borderId="10" xfId="1" applyFont="1" applyBorder="1" applyAlignment="1">
      <alignment horizontal="center" vertical="center" wrapText="1"/>
    </xf>
    <xf numFmtId="165" fontId="4" fillId="0" borderId="11" xfId="1" applyNumberFormat="1" applyFont="1" applyBorder="1" applyAlignment="1">
      <alignment vertical="center"/>
    </xf>
    <xf numFmtId="0" fontId="4" fillId="4" borderId="10" xfId="1" applyFont="1" applyFill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left" vertical="center" wrapText="1"/>
    </xf>
    <xf numFmtId="166" fontId="5" fillId="0" borderId="0" xfId="1" applyNumberFormat="1" applyFont="1"/>
    <xf numFmtId="165" fontId="4" fillId="0" borderId="14" xfId="1" applyNumberFormat="1" applyFont="1" applyBorder="1" applyAlignment="1">
      <alignment vertical="center"/>
    </xf>
    <xf numFmtId="0" fontId="4" fillId="0" borderId="12" xfId="1" applyFont="1" applyBorder="1" applyAlignment="1">
      <alignment horizontal="center" vertical="center" wrapText="1"/>
    </xf>
    <xf numFmtId="0" fontId="6" fillId="0" borderId="15" xfId="1" applyFont="1" applyBorder="1"/>
    <xf numFmtId="166" fontId="5" fillId="0" borderId="0" xfId="1" applyNumberFormat="1" applyFont="1" applyAlignment="1">
      <alignment vertical="center"/>
    </xf>
    <xf numFmtId="0" fontId="7" fillId="0" borderId="13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169" fontId="7" fillId="0" borderId="18" xfId="1" applyNumberFormat="1" applyFont="1" applyBorder="1" applyAlignment="1">
      <alignment horizontal="center" vertical="center" wrapText="1"/>
    </xf>
    <xf numFmtId="10" fontId="7" fillId="0" borderId="18" xfId="1" applyNumberFormat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165" fontId="4" fillId="0" borderId="20" xfId="1" applyNumberFormat="1" applyFont="1" applyBorder="1" applyAlignment="1">
      <alignment vertical="center"/>
    </xf>
    <xf numFmtId="0" fontId="6" fillId="0" borderId="21" xfId="1" applyFont="1" applyBorder="1"/>
    <xf numFmtId="165" fontId="4" fillId="0" borderId="22" xfId="1" applyNumberFormat="1" applyFont="1" applyBorder="1" applyAlignment="1">
      <alignment vertical="center"/>
    </xf>
    <xf numFmtId="0" fontId="6" fillId="0" borderId="23" xfId="1" applyFont="1" applyBorder="1"/>
    <xf numFmtId="0" fontId="6" fillId="0" borderId="24" xfId="1" applyFont="1" applyBorder="1"/>
    <xf numFmtId="0" fontId="4" fillId="0" borderId="25" xfId="1" applyFont="1" applyBorder="1" applyAlignment="1">
      <alignment horizontal="center" vertical="center" wrapText="1"/>
    </xf>
    <xf numFmtId="165" fontId="4" fillId="0" borderId="27" xfId="1" applyNumberFormat="1" applyFont="1" applyBorder="1" applyAlignment="1">
      <alignment vertical="center"/>
    </xf>
    <xf numFmtId="0" fontId="4" fillId="0" borderId="28" xfId="1" applyFont="1" applyBorder="1" applyAlignment="1">
      <alignment horizontal="center" vertical="center" wrapText="1"/>
    </xf>
    <xf numFmtId="165" fontId="4" fillId="0" borderId="28" xfId="1" applyNumberFormat="1" applyFont="1" applyBorder="1" applyAlignment="1">
      <alignment vertical="center"/>
    </xf>
    <xf numFmtId="166" fontId="8" fillId="4" borderId="0" xfId="1" applyNumberFormat="1" applyFont="1" applyFill="1"/>
    <xf numFmtId="0" fontId="7" fillId="0" borderId="19" xfId="1" applyFont="1" applyBorder="1" applyAlignment="1">
      <alignment horizontal="left" vertical="center" wrapText="1"/>
    </xf>
    <xf numFmtId="0" fontId="7" fillId="0" borderId="26" xfId="1" applyFont="1" applyBorder="1" applyAlignment="1">
      <alignment horizontal="left" vertical="center" wrapText="1"/>
    </xf>
    <xf numFmtId="0" fontId="4" fillId="0" borderId="32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169" fontId="4" fillId="0" borderId="33" xfId="1" applyNumberFormat="1" applyFont="1" applyBorder="1" applyAlignment="1">
      <alignment horizontal="center" vertical="center"/>
    </xf>
    <xf numFmtId="0" fontId="4" fillId="0" borderId="33" xfId="1" applyFont="1" applyBorder="1" applyAlignment="1">
      <alignment horizontal="center" vertical="center" wrapText="1"/>
    </xf>
    <xf numFmtId="0" fontId="7" fillId="0" borderId="33" xfId="1" applyFont="1" applyBorder="1" applyAlignment="1">
      <alignment horizontal="left" vertical="center" wrapText="1"/>
    </xf>
    <xf numFmtId="0" fontId="6" fillId="0" borderId="35" xfId="1" applyFont="1" applyBorder="1"/>
    <xf numFmtId="0" fontId="6" fillId="0" borderId="36" xfId="1" applyFont="1" applyBorder="1"/>
    <xf numFmtId="165" fontId="4" fillId="0" borderId="37" xfId="1" applyNumberFormat="1" applyFont="1" applyBorder="1" applyAlignment="1">
      <alignment vertical="center"/>
    </xf>
    <xf numFmtId="0" fontId="1" fillId="0" borderId="0" xfId="1" applyAlignment="1">
      <alignment wrapText="1"/>
    </xf>
    <xf numFmtId="165" fontId="1" fillId="0" borderId="0" xfId="1" applyNumberFormat="1"/>
    <xf numFmtId="0" fontId="7" fillId="0" borderId="8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169" fontId="7" fillId="0" borderId="15" xfId="1" applyNumberFormat="1" applyFont="1" applyBorder="1" applyAlignment="1">
      <alignment horizontal="center" vertical="center" wrapText="1"/>
    </xf>
    <xf numFmtId="10" fontId="7" fillId="0" borderId="15" xfId="1" applyNumberFormat="1" applyFont="1" applyBorder="1" applyAlignment="1">
      <alignment horizontal="center" vertical="center" wrapText="1"/>
    </xf>
    <xf numFmtId="0" fontId="2" fillId="2" borderId="38" xfId="1" applyFont="1" applyFill="1" applyBorder="1" applyAlignment="1">
      <alignment horizontal="center" vertical="center" wrapText="1"/>
    </xf>
    <xf numFmtId="0" fontId="6" fillId="0" borderId="39" xfId="1" applyFont="1" applyBorder="1"/>
    <xf numFmtId="0" fontId="6" fillId="0" borderId="29" xfId="1" applyFont="1" applyBorder="1"/>
    <xf numFmtId="164" fontId="2" fillId="2" borderId="30" xfId="1" applyNumberFormat="1" applyFont="1" applyFill="1" applyBorder="1" applyAlignment="1">
      <alignment horizontal="center" vertical="center" wrapText="1"/>
    </xf>
    <xf numFmtId="166" fontId="2" fillId="2" borderId="31" xfId="1" applyNumberFormat="1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left" vertical="center" wrapText="1"/>
    </xf>
    <xf numFmtId="0" fontId="4" fillId="0" borderId="19" xfId="1" applyFont="1" applyBorder="1" applyAlignment="1">
      <alignment horizontal="left" vertical="center" wrapText="1"/>
    </xf>
    <xf numFmtId="0" fontId="4" fillId="0" borderId="26" xfId="1" applyFont="1" applyBorder="1" applyAlignment="1">
      <alignment horizontal="left" vertical="center" wrapText="1"/>
    </xf>
    <xf numFmtId="169" fontId="4" fillId="0" borderId="28" xfId="1" applyNumberFormat="1" applyFont="1" applyBorder="1" applyAlignment="1">
      <alignment horizontal="center" vertical="center"/>
    </xf>
    <xf numFmtId="10" fontId="7" fillId="0" borderId="28" xfId="1" applyNumberFormat="1" applyFont="1" applyBorder="1" applyAlignment="1">
      <alignment horizontal="center" vertical="center"/>
    </xf>
    <xf numFmtId="0" fontId="7" fillId="0" borderId="28" xfId="1" applyFont="1" applyBorder="1" applyAlignment="1">
      <alignment horizontal="left" vertical="center" wrapText="1"/>
    </xf>
    <xf numFmtId="164" fontId="2" fillId="2" borderId="30" xfId="1" applyNumberFormat="1" applyFont="1" applyFill="1" applyBorder="1" applyAlignment="1">
      <alignment horizontal="left" vertical="center" wrapText="1"/>
    </xf>
    <xf numFmtId="0" fontId="4" fillId="0" borderId="40" xfId="1" applyFont="1" applyBorder="1" applyAlignment="1">
      <alignment horizontal="center" vertical="center" wrapText="1"/>
    </xf>
    <xf numFmtId="169" fontId="4" fillId="0" borderId="40" xfId="1" applyNumberFormat="1" applyFont="1" applyBorder="1" applyAlignment="1">
      <alignment horizontal="center" vertical="center"/>
    </xf>
    <xf numFmtId="10" fontId="7" fillId="0" borderId="40" xfId="1" applyNumberFormat="1" applyFont="1" applyBorder="1" applyAlignment="1">
      <alignment horizontal="center" vertical="center"/>
    </xf>
    <xf numFmtId="0" fontId="7" fillId="0" borderId="40" xfId="1" applyFont="1" applyBorder="1" applyAlignment="1">
      <alignment horizontal="left" vertical="center" wrapText="1"/>
    </xf>
    <xf numFmtId="165" fontId="4" fillId="0" borderId="40" xfId="1" applyNumberFormat="1" applyFont="1" applyBorder="1" applyAlignment="1">
      <alignment vertical="center"/>
    </xf>
    <xf numFmtId="0" fontId="4" fillId="0" borderId="41" xfId="1" applyFont="1" applyBorder="1" applyAlignment="1">
      <alignment horizontal="center" vertical="center" wrapText="1"/>
    </xf>
    <xf numFmtId="0" fontId="4" fillId="0" borderId="42" xfId="1" applyFont="1" applyBorder="1" applyAlignment="1">
      <alignment horizontal="center" vertical="center" wrapText="1"/>
    </xf>
    <xf numFmtId="169" fontId="4" fillId="0" borderId="42" xfId="1" applyNumberFormat="1" applyFont="1" applyBorder="1" applyAlignment="1">
      <alignment horizontal="center" vertical="center"/>
    </xf>
    <xf numFmtId="10" fontId="7" fillId="0" borderId="42" xfId="1" applyNumberFormat="1" applyFont="1" applyBorder="1" applyAlignment="1">
      <alignment horizontal="center" vertical="center"/>
    </xf>
    <xf numFmtId="0" fontId="7" fillId="0" borderId="42" xfId="1" applyFont="1" applyBorder="1" applyAlignment="1">
      <alignment horizontal="left" vertical="center" wrapText="1"/>
    </xf>
    <xf numFmtId="165" fontId="4" fillId="0" borderId="43" xfId="1" applyNumberFormat="1" applyFont="1" applyBorder="1" applyAlignment="1">
      <alignment vertical="center"/>
    </xf>
    <xf numFmtId="15" fontId="7" fillId="0" borderId="40" xfId="1" applyNumberFormat="1" applyFont="1" applyBorder="1" applyAlignment="1">
      <alignment horizontal="center" vertical="center" wrapText="1"/>
    </xf>
    <xf numFmtId="165" fontId="4" fillId="0" borderId="40" xfId="1" applyNumberFormat="1" applyFont="1" applyBorder="1" applyAlignment="1">
      <alignment horizontal="center" vertical="center"/>
    </xf>
    <xf numFmtId="170" fontId="4" fillId="0" borderId="40" xfId="1" applyNumberFormat="1" applyFont="1" applyBorder="1" applyAlignment="1">
      <alignment horizontal="center" vertical="center"/>
    </xf>
    <xf numFmtId="0" fontId="7" fillId="0" borderId="33" xfId="1" applyFont="1" applyBorder="1" applyAlignment="1">
      <alignment horizontal="center" vertical="center"/>
    </xf>
    <xf numFmtId="165" fontId="4" fillId="0" borderId="34" xfId="1" applyNumberFormat="1" applyFont="1" applyBorder="1" applyAlignment="1">
      <alignment vertical="center"/>
    </xf>
    <xf numFmtId="0" fontId="4" fillId="0" borderId="36" xfId="1" applyFont="1" applyBorder="1" applyAlignment="1">
      <alignment horizontal="center" vertical="center" wrapText="1"/>
    </xf>
    <xf numFmtId="0" fontId="7" fillId="0" borderId="36" xfId="1" applyFont="1" applyBorder="1" applyAlignment="1">
      <alignment horizontal="left" vertical="center" wrapText="1"/>
    </xf>
    <xf numFmtId="0" fontId="4" fillId="0" borderId="36" xfId="1" applyFont="1" applyBorder="1" applyAlignment="1">
      <alignment horizontal="left" vertical="center" wrapText="1"/>
    </xf>
    <xf numFmtId="165" fontId="4" fillId="0" borderId="43" xfId="1" applyNumberFormat="1" applyFont="1" applyBorder="1" applyAlignment="1">
      <alignment horizontal="center" vertical="center"/>
    </xf>
    <xf numFmtId="172" fontId="4" fillId="0" borderId="40" xfId="1" applyNumberFormat="1" applyFont="1" applyBorder="1" applyAlignment="1">
      <alignment horizontal="center" vertical="center" wrapText="1"/>
    </xf>
    <xf numFmtId="173" fontId="4" fillId="0" borderId="40" xfId="1" applyNumberFormat="1" applyFont="1" applyBorder="1" applyAlignment="1">
      <alignment horizontal="center" vertical="center" wrapText="1"/>
    </xf>
    <xf numFmtId="0" fontId="4" fillId="0" borderId="40" xfId="1" applyFont="1" applyBorder="1" applyAlignment="1">
      <alignment horizontal="left" vertical="center"/>
    </xf>
    <xf numFmtId="0" fontId="9" fillId="4" borderId="40" xfId="1" applyFont="1" applyFill="1" applyBorder="1" applyAlignment="1">
      <alignment vertical="center" wrapText="1"/>
    </xf>
    <xf numFmtId="0" fontId="9" fillId="4" borderId="28" xfId="1" applyFont="1" applyFill="1" applyBorder="1" applyAlignment="1">
      <alignment vertical="center" wrapText="1"/>
    </xf>
    <xf numFmtId="0" fontId="6" fillId="0" borderId="16" xfId="1" applyFont="1" applyBorder="1"/>
    <xf numFmtId="0" fontId="6" fillId="0" borderId="44" xfId="1" applyFont="1" applyBorder="1"/>
    <xf numFmtId="0" fontId="6" fillId="0" borderId="0" xfId="1" applyFont="1" applyBorder="1"/>
    <xf numFmtId="0" fontId="6" fillId="0" borderId="45" xfId="1" applyFont="1" applyBorder="1"/>
    <xf numFmtId="0" fontId="3" fillId="2" borderId="45" xfId="1" applyFont="1" applyFill="1" applyBorder="1" applyAlignment="1">
      <alignment horizontal="center" vertical="center"/>
    </xf>
    <xf numFmtId="0" fontId="2" fillId="2" borderId="30" xfId="1" applyFont="1" applyFill="1" applyBorder="1" applyAlignment="1">
      <alignment horizontal="center" vertical="center" wrapText="1"/>
    </xf>
    <xf numFmtId="167" fontId="4" fillId="0" borderId="40" xfId="1" applyNumberFormat="1" applyFont="1" applyBorder="1" applyAlignment="1">
      <alignment horizontal="center" vertical="center"/>
    </xf>
    <xf numFmtId="0" fontId="4" fillId="4" borderId="40" xfId="1" applyFont="1" applyFill="1" applyBorder="1" applyAlignment="1">
      <alignment horizontal="center" vertical="center" wrapText="1"/>
    </xf>
    <xf numFmtId="0" fontId="4" fillId="4" borderId="40" xfId="1" applyFont="1" applyFill="1" applyBorder="1" applyAlignment="1">
      <alignment horizontal="left" vertical="center" wrapText="1"/>
    </xf>
    <xf numFmtId="0" fontId="7" fillId="0" borderId="40" xfId="1" applyFont="1" applyBorder="1" applyAlignment="1">
      <alignment vertical="center" wrapText="1"/>
    </xf>
    <xf numFmtId="0" fontId="4" fillId="0" borderId="41" xfId="1" applyFont="1" applyBorder="1" applyAlignment="1">
      <alignment horizontal="center" vertical="center"/>
    </xf>
    <xf numFmtId="49" fontId="7" fillId="0" borderId="42" xfId="1" applyNumberFormat="1" applyFont="1" applyBorder="1" applyAlignment="1">
      <alignment horizontal="center" vertical="center" wrapText="1"/>
    </xf>
    <xf numFmtId="0" fontId="7" fillId="0" borderId="42" xfId="1" applyFont="1" applyBorder="1" applyAlignment="1">
      <alignment horizontal="center" vertical="center" wrapText="1"/>
    </xf>
    <xf numFmtId="168" fontId="7" fillId="0" borderId="42" xfId="1" applyNumberFormat="1" applyFont="1" applyBorder="1" applyAlignment="1">
      <alignment horizontal="center" vertical="center"/>
    </xf>
    <xf numFmtId="0" fontId="4" fillId="4" borderId="42" xfId="1" applyFont="1" applyFill="1" applyBorder="1" applyAlignment="1">
      <alignment horizontal="left" vertical="center" wrapText="1"/>
    </xf>
    <xf numFmtId="0" fontId="7" fillId="0" borderId="42" xfId="1" applyFont="1" applyBorder="1" applyAlignment="1">
      <alignment vertical="center" wrapText="1"/>
    </xf>
    <xf numFmtId="0" fontId="4" fillId="0" borderId="40" xfId="1" applyFont="1" applyBorder="1" applyAlignment="1">
      <alignment horizontal="center" vertical="center"/>
    </xf>
    <xf numFmtId="168" fontId="4" fillId="0" borderId="40" xfId="1" applyNumberFormat="1" applyFont="1" applyBorder="1" applyAlignment="1">
      <alignment horizontal="center" vertical="center"/>
    </xf>
    <xf numFmtId="10" fontId="4" fillId="0" borderId="40" xfId="1" applyNumberFormat="1" applyFont="1" applyBorder="1" applyAlignment="1">
      <alignment horizontal="center" vertical="center"/>
    </xf>
    <xf numFmtId="0" fontId="4" fillId="0" borderId="40" xfId="1" applyFont="1" applyBorder="1" applyAlignment="1">
      <alignment vertical="center" wrapText="1"/>
    </xf>
    <xf numFmtId="167" fontId="4" fillId="0" borderId="42" xfId="1" applyNumberFormat="1" applyFont="1" applyBorder="1" applyAlignment="1">
      <alignment horizontal="center" vertical="center"/>
    </xf>
    <xf numFmtId="0" fontId="4" fillId="4" borderId="42" xfId="1" applyFont="1" applyFill="1" applyBorder="1" applyAlignment="1">
      <alignment horizontal="center" vertical="center" wrapText="1"/>
    </xf>
  </cellXfs>
  <cellStyles count="2">
    <cellStyle name="Normal" xfId="0" builtinId="0"/>
    <cellStyle name="Normal 10" xfId="1" xr:uid="{0F842586-9363-44F3-B411-9455993A0302}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923925</xdr:colOff>
      <xdr:row>6</xdr:row>
      <xdr:rowOff>0</xdr:rowOff>
    </xdr:from>
    <xdr:ext cx="1352550" cy="647700"/>
    <xdr:pic>
      <xdr:nvPicPr>
        <xdr:cNvPr id="2" name="image1.jpg" title="Imagen">
          <a:extLst>
            <a:ext uri="{FF2B5EF4-FFF2-40B4-BE49-F238E27FC236}">
              <a16:creationId xmlns:a16="http://schemas.microsoft.com/office/drawing/2014/main" id="{799BF6CC-001D-4BE6-BB21-7679D4115EB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706600" y="0"/>
          <a:ext cx="1352550" cy="647700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drdcol-my.sharepoint.com/personal/katherin_baquero_idrd_gov_co/Documents/CUADROS%20RESUMEN%20CONTRATOS/2024/CUADRO%20RESUMEN%20MANTENIMIENTO%20PARQUES%20POR%20CONTRATOS%202024%20-%20INVERSI&#211;N%20DICIEMBRE.xlsx" TargetMode="External"/><Relationship Id="rId1" Type="http://schemas.openxmlformats.org/officeDocument/2006/relationships/externalLinkPath" Target="/personal/katherin_baquero_idrd_gov_co/Documents/CUADROS%20RESUMEN%20CONTRATOS/2025/CUADRO%20RESUMEN%20MANTENIMIENTO%20PARQUES%20POR%20CONTRATOS%202024%20-%20INVERSI&#211;N%20DICIEMB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esktop\Seguimiento%20de%20Mantenimiento%20-%20Macros%20Consolidada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IDRD/informes%20de%20pagos%20contrato%200049%20del%202023/Matrices/Seguimiento%20de%20Mantenimiento%20-%20Macros%20Consolidada%20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TTO Y OBRA"/>
      <sheetName val="TOTAL PARQUES"/>
      <sheetName val="DATOS"/>
    </sheetNames>
    <sheetDataSet>
      <sheetData sheetId="0"/>
      <sheetData sheetId="1"/>
      <sheetData sheetId="2">
        <row r="4">
          <cell r="B4" t="str">
            <v>LA VIDA</v>
          </cell>
        </row>
        <row r="5">
          <cell r="B5" t="str">
            <v>SERVITA</v>
          </cell>
        </row>
        <row r="6">
          <cell r="B6" t="str">
            <v>NUEVA AUTOPISTA</v>
          </cell>
        </row>
        <row r="7">
          <cell r="B7" t="str">
            <v>ALTA BLANCA</v>
          </cell>
        </row>
        <row r="8">
          <cell r="B8" t="str">
            <v>EL COUNTRY</v>
          </cell>
        </row>
        <row r="9">
          <cell r="B9" t="str">
            <v>CEDRITOS</v>
          </cell>
        </row>
        <row r="10">
          <cell r="B10" t="str">
            <v>TOBERIN</v>
          </cell>
        </row>
        <row r="11">
          <cell r="B11" t="str">
            <v>DESARROLLO VERBENAL II</v>
          </cell>
        </row>
        <row r="12">
          <cell r="B12" t="str">
            <v>URBANIZACION LOS MOLINOS</v>
          </cell>
        </row>
        <row r="13">
          <cell r="B13" t="str">
            <v>ESTRELLA NORTE</v>
          </cell>
        </row>
        <row r="14">
          <cell r="B14" t="str">
            <v>VERBENAL</v>
          </cell>
        </row>
        <row r="15">
          <cell r="B15" t="str">
            <v>URB. CALLE 170 / ALAMEDA</v>
          </cell>
        </row>
        <row r="16">
          <cell r="B16" t="str">
            <v>GUSTAVO URIBE</v>
          </cell>
        </row>
        <row r="17">
          <cell r="B17" t="str">
            <v>CANAL EL VIRREY - EL CHICO</v>
          </cell>
        </row>
        <row r="18">
          <cell r="B18" t="str">
            <v>SUCRE O HIPPIES</v>
          </cell>
        </row>
        <row r="19">
          <cell r="B19" t="str">
            <v>LA CABRERA (JAPON)</v>
          </cell>
        </row>
        <row r="20">
          <cell r="B20" t="str">
            <v>LOS LACHES LA MINA</v>
          </cell>
        </row>
        <row r="21">
          <cell r="B21" t="str">
            <v>PARQUE NACIONAL ENRIQUE OLAYA</v>
          </cell>
        </row>
        <row r="22">
          <cell r="B22" t="str">
            <v>LAS CRUCES</v>
          </cell>
        </row>
        <row r="23">
          <cell r="B23" t="str">
            <v>INDEPENDENCIA BICENTENARIO</v>
          </cell>
        </row>
        <row r="24">
          <cell r="B24" t="str">
            <v>SENDERO A MONSERRATE</v>
          </cell>
        </row>
        <row r="25">
          <cell r="B25" t="str">
            <v>TERCER MILENIO</v>
          </cell>
        </row>
        <row r="26">
          <cell r="B26" t="str">
            <v>PLAZA DE TOROS</v>
          </cell>
        </row>
        <row r="27">
          <cell r="B27" t="str">
            <v>DESARROLLO LOURDES</v>
          </cell>
        </row>
        <row r="28">
          <cell r="B28" t="str">
            <v>DESARROLLO LOS LACHES</v>
          </cell>
        </row>
        <row r="29">
          <cell r="B29" t="str">
            <v>DESARROLLO LOURDES III</v>
          </cell>
        </row>
        <row r="30">
          <cell r="B30"/>
        </row>
        <row r="31">
          <cell r="B31"/>
        </row>
        <row r="32">
          <cell r="B32" t="str">
            <v>SANTANDER</v>
          </cell>
        </row>
        <row r="33">
          <cell r="B33"/>
        </row>
        <row r="34">
          <cell r="B34" t="str">
            <v>MORALBA</v>
          </cell>
        </row>
        <row r="35">
          <cell r="B35" t="str">
            <v>VILLA DE LOS ALPES</v>
          </cell>
        </row>
        <row r="36">
          <cell r="B36" t="str">
            <v>GAITAN CORTES</v>
          </cell>
        </row>
        <row r="37">
          <cell r="B37" t="str">
            <v>LA VICTORIA</v>
          </cell>
        </row>
        <row r="38">
          <cell r="B38" t="str">
            <v>CEFE SAN CRISTOBAL</v>
          </cell>
        </row>
        <row r="39">
          <cell r="B39" t="str">
            <v>SAN CRISTOBAL</v>
          </cell>
        </row>
        <row r="40">
          <cell r="B40" t="str">
            <v>DEPORTIVO PRIMERO DE MAYO</v>
          </cell>
        </row>
        <row r="41">
          <cell r="B41" t="str">
            <v>URB. ANTIOQUIA</v>
          </cell>
        </row>
        <row r="42">
          <cell r="B42" t="str">
            <v>LA AURORA II</v>
          </cell>
        </row>
        <row r="43">
          <cell r="B43" t="str">
            <v>VALLES DE CAFAM</v>
          </cell>
        </row>
        <row r="44">
          <cell r="B44" t="str">
            <v>LA ANDREA</v>
          </cell>
        </row>
        <row r="45">
          <cell r="B45" t="str">
            <v>EL VIRREY SUR</v>
          </cell>
        </row>
        <row r="46">
          <cell r="B46" t="str">
            <v>FAMACO</v>
          </cell>
        </row>
        <row r="47">
          <cell r="B47" t="str">
            <v>VILLA ALEMANA</v>
          </cell>
        </row>
        <row r="48">
          <cell r="B48" t="str">
            <v>SAN CAYETANO</v>
          </cell>
        </row>
        <row r="49">
          <cell r="B49" t="str">
            <v>MIRAVALLE</v>
          </cell>
        </row>
        <row r="50">
          <cell r="B50" t="str">
            <v>ALFONSO LOPEZ</v>
          </cell>
        </row>
        <row r="51">
          <cell r="B51" t="str">
            <v>NUEVO USME</v>
          </cell>
        </row>
        <row r="52">
          <cell r="B52" t="str">
            <v>NUEVO MILENIO</v>
          </cell>
        </row>
        <row r="53">
          <cell r="B53" t="str">
            <v>NUEVO MUZU</v>
          </cell>
        </row>
        <row r="54">
          <cell r="B54" t="str">
            <v>CEFE TUNAL</v>
          </cell>
        </row>
        <row r="55">
          <cell r="B55" t="str">
            <v>EL TUNAL</v>
          </cell>
        </row>
        <row r="56">
          <cell r="B56" t="str">
            <v>LAGUNETA</v>
          </cell>
        </row>
        <row r="57">
          <cell r="B57" t="str">
            <v>URB. TUNJUELITO</v>
          </cell>
        </row>
        <row r="58">
          <cell r="B58" t="str">
            <v>URB. LA LAGUNA (VENECIA)</v>
          </cell>
        </row>
        <row r="59">
          <cell r="B59" t="str">
            <v>PMR EL REDENTOR</v>
          </cell>
        </row>
        <row r="60">
          <cell r="B60" t="str">
            <v>LAURELES NARANJOS</v>
          </cell>
        </row>
        <row r="61">
          <cell r="B61" t="str">
            <v>TIMIZA SECTOR VILLA DEL RIO</v>
          </cell>
        </row>
        <row r="62">
          <cell r="B62" t="str">
            <v>AUTOPISTA SUR (PAVCO)</v>
          </cell>
        </row>
        <row r="63">
          <cell r="B63" t="str">
            <v>CLARELANDIA</v>
          </cell>
        </row>
        <row r="64">
          <cell r="B64" t="str">
            <v>PARQUE DEL RIO MARYLAND</v>
          </cell>
        </row>
        <row r="65">
          <cell r="B65" t="str">
            <v>PALESTINA</v>
          </cell>
        </row>
        <row r="66">
          <cell r="B66" t="str">
            <v>EL RECREO</v>
          </cell>
        </row>
        <row r="67">
          <cell r="B67" t="str">
            <v>LA ESPERANZA</v>
          </cell>
        </row>
        <row r="68">
          <cell r="B68" t="str">
            <v>TIBANICA</v>
          </cell>
        </row>
        <row r="69">
          <cell r="B69" t="str">
            <v>PORVENIR</v>
          </cell>
        </row>
        <row r="70">
          <cell r="B70" t="str">
            <v>URB. CHICALA</v>
          </cell>
        </row>
        <row r="71">
          <cell r="B71" t="str">
            <v>SANTIAGO DE ATALAYA</v>
          </cell>
        </row>
        <row r="72">
          <cell r="B72" t="str">
            <v>PORTAL DEL SOL</v>
          </cell>
        </row>
        <row r="73">
          <cell r="B73" t="str">
            <v>CIUDADELA CAMPO VERDE</v>
          </cell>
        </row>
        <row r="74">
          <cell r="B74" t="str">
            <v>PATIO BONITO</v>
          </cell>
        </row>
        <row r="75">
          <cell r="B75" t="str">
            <v>MARSELLA</v>
          </cell>
        </row>
        <row r="76">
          <cell r="B76" t="str">
            <v>BIBLIOTECA EL TINTAL</v>
          </cell>
        </row>
        <row r="77">
          <cell r="B77" t="str">
            <v>EL PORVENIR (GIBRALTAR)</v>
          </cell>
        </row>
        <row r="78">
          <cell r="B78" t="str">
            <v>BELLAVISTA - DINDALITO</v>
          </cell>
        </row>
        <row r="79">
          <cell r="B79" t="str">
            <v>CASTILLA</v>
          </cell>
        </row>
        <row r="80">
          <cell r="B80" t="str">
            <v>LA IGUALDAD</v>
          </cell>
        </row>
        <row r="81">
          <cell r="B81" t="str">
            <v>TIMIZA</v>
          </cell>
        </row>
        <row r="82">
          <cell r="B82" t="str">
            <v>CAYETANO CAÑIZARES</v>
          </cell>
        </row>
        <row r="83">
          <cell r="B83" t="str">
            <v>LA AMISTAD</v>
          </cell>
        </row>
        <row r="84">
          <cell r="B84" t="str">
            <v>GILMA GIMENEZ (LAS MARGARITAS)</v>
          </cell>
        </row>
        <row r="85">
          <cell r="B85" t="str">
            <v>ESTADIO DE TECHO</v>
          </cell>
        </row>
        <row r="86">
          <cell r="B86" t="str">
            <v>SAN IGNACIO</v>
          </cell>
        </row>
        <row r="87">
          <cell r="B87" t="str">
            <v>CARVAJAL</v>
          </cell>
        </row>
        <row r="88">
          <cell r="B88" t="str">
            <v>VILLA ALSACIA</v>
          </cell>
        </row>
        <row r="89">
          <cell r="B89" t="str">
            <v>AMERICAS OCCIDENTAL</v>
          </cell>
        </row>
        <row r="90">
          <cell r="B90" t="str">
            <v>VILLA DE LOS SAUCES</v>
          </cell>
        </row>
        <row r="91">
          <cell r="B91" t="str">
            <v>LAS LUCES Y VILLA RICA</v>
          </cell>
        </row>
        <row r="92">
          <cell r="B92" t="str">
            <v>LA ALEJANDRA</v>
          </cell>
        </row>
        <row r="93">
          <cell r="B93" t="str">
            <v>LAGO TIMIZA I ETAPA</v>
          </cell>
        </row>
        <row r="94">
          <cell r="B94" t="str">
            <v>VILLA SAUCES</v>
          </cell>
        </row>
        <row r="95">
          <cell r="B95" t="str">
            <v>PRIMAVERA</v>
          </cell>
        </row>
        <row r="96">
          <cell r="B96" t="str">
            <v>MUNDO AVENTURA (AMERICAS)</v>
          </cell>
        </row>
        <row r="97">
          <cell r="B97" t="str">
            <v>CARMEN DE LA LAGUNA</v>
          </cell>
        </row>
        <row r="98">
          <cell r="B98" t="str">
            <v>CANAL BOYACA</v>
          </cell>
        </row>
        <row r="99">
          <cell r="B99" t="str">
            <v>ATAHUALPA</v>
          </cell>
        </row>
        <row r="100">
          <cell r="B100" t="str">
            <v>SAUZALITO</v>
          </cell>
        </row>
        <row r="101">
          <cell r="B101" t="str">
            <v>ZONA FRANCA</v>
          </cell>
        </row>
        <row r="102">
          <cell r="B102" t="str">
            <v>MODELIA</v>
          </cell>
        </row>
        <row r="103">
          <cell r="B103" t="str">
            <v>VILLA HELENA VILLEMAR</v>
          </cell>
        </row>
        <row r="104">
          <cell r="B104" t="str">
            <v>CARLOS LLERAS (EL FUEGO)</v>
          </cell>
        </row>
        <row r="105">
          <cell r="B105" t="str">
            <v>URB. CIUDAD HAYUELOS</v>
          </cell>
        </row>
        <row r="106">
          <cell r="B106" t="str">
            <v>EL CAJON</v>
          </cell>
        </row>
        <row r="107">
          <cell r="B107" t="str">
            <v>VILLA LUZ</v>
          </cell>
        </row>
        <row r="108">
          <cell r="B108" t="str">
            <v>VILLAS DE GRANADA</v>
          </cell>
        </row>
        <row r="109">
          <cell r="B109" t="str">
            <v>EL CARMELO</v>
          </cell>
        </row>
        <row r="110">
          <cell r="B110" t="str">
            <v>JUAN AMARILLO</v>
          </cell>
        </row>
        <row r="111">
          <cell r="B111" t="str">
            <v>TABORA</v>
          </cell>
        </row>
        <row r="112">
          <cell r="B112" t="str">
            <v>BONANZA</v>
          </cell>
        </row>
        <row r="113">
          <cell r="B113" t="str">
            <v>LA SERENA</v>
          </cell>
        </row>
        <row r="114">
          <cell r="B114" t="str">
            <v>SAN ANDRES</v>
          </cell>
        </row>
        <row r="115">
          <cell r="B115" t="str">
            <v>UNIDAD DEPORTIVA EL SALITRE SIMON BOLIVAR</v>
          </cell>
        </row>
        <row r="116">
          <cell r="B116" t="str">
            <v>LA FLORIDA</v>
          </cell>
        </row>
        <row r="117">
          <cell r="B117" t="str">
            <v>PTAR SALITRE</v>
          </cell>
        </row>
        <row r="118">
          <cell r="B118" t="str">
            <v>VILLAS DE MADRIGAL</v>
          </cell>
        </row>
        <row r="119">
          <cell r="B119" t="str">
            <v>FLORENCIA LOS TRONQUITOS</v>
          </cell>
        </row>
        <row r="120">
          <cell r="B120" t="str">
            <v>LA EUROPA</v>
          </cell>
        </row>
        <row r="121">
          <cell r="B121" t="str">
            <v>BACHUE</v>
          </cell>
        </row>
        <row r="122">
          <cell r="B122" t="str">
            <v>CIUDAD HONDA</v>
          </cell>
        </row>
        <row r="123">
          <cell r="B123" t="str">
            <v>NORMANDIA</v>
          </cell>
        </row>
        <row r="124">
          <cell r="B124" t="str">
            <v>FLORENCIA</v>
          </cell>
        </row>
        <row r="125">
          <cell r="B125" t="str">
            <v>LOS ANGELES</v>
          </cell>
        </row>
        <row r="126">
          <cell r="B126" t="str">
            <v>URB. GRANJAS DEL DORADO</v>
          </cell>
        </row>
        <row r="127">
          <cell r="B127" t="str">
            <v>CANAL CORDOBA</v>
          </cell>
        </row>
        <row r="128">
          <cell r="B128" t="str">
            <v>CASA BLANCA</v>
          </cell>
        </row>
        <row r="129">
          <cell r="B129" t="str">
            <v>SAN JOSE DE BAVARIA</v>
          </cell>
        </row>
        <row r="130">
          <cell r="B130" t="str">
            <v>CIUDADELA CAFAM II GAVILANES</v>
          </cell>
        </row>
        <row r="131">
          <cell r="B131" t="str">
            <v>MORATO</v>
          </cell>
        </row>
        <row r="132">
          <cell r="B132" t="str">
            <v>COMETAS</v>
          </cell>
        </row>
        <row r="133">
          <cell r="B133" t="str">
            <v>LA GAITANA</v>
          </cell>
        </row>
        <row r="134">
          <cell r="B134" t="str">
            <v>TIBABUYES</v>
          </cell>
        </row>
        <row r="135">
          <cell r="B135" t="str">
            <v>CEFE FONTANAR DEL RIO</v>
          </cell>
        </row>
        <row r="136">
          <cell r="B136" t="str">
            <v>FONTANAR DEL RIO</v>
          </cell>
        </row>
        <row r="137">
          <cell r="B137" t="str">
            <v>ATABANZA</v>
          </cell>
        </row>
        <row r="138">
          <cell r="B138" t="str">
            <v>CEFE COMETAS</v>
          </cell>
        </row>
        <row r="139">
          <cell r="B139" t="str">
            <v>CIUDADELA CAFAM</v>
          </cell>
        </row>
        <row r="140">
          <cell r="B140" t="str">
            <v>BERLIN</v>
          </cell>
        </row>
        <row r="141">
          <cell r="B141" t="str">
            <v>CANTALEJO</v>
          </cell>
        </row>
        <row r="142">
          <cell r="B142" t="str">
            <v>URB LOMBARDIA (1 ETAPA)</v>
          </cell>
        </row>
        <row r="143">
          <cell r="B143" t="str">
            <v>BURGOS BRITALIA</v>
          </cell>
        </row>
        <row r="144">
          <cell r="B144" t="str">
            <v>BILBAO</v>
          </cell>
        </row>
        <row r="145">
          <cell r="B145" t="str">
            <v>TIBABUYES 1 Y 2</v>
          </cell>
        </row>
        <row r="146">
          <cell r="B146" t="str">
            <v>PRADO PINZON</v>
          </cell>
        </row>
        <row r="147">
          <cell r="B147" t="str">
            <v>URB. MAZUREN I SECTOR</v>
          </cell>
        </row>
        <row r="148">
          <cell r="B148" t="str">
            <v>VICTORIA NORTE</v>
          </cell>
        </row>
        <row r="149">
          <cell r="B149" t="str">
            <v>LINDARAJA</v>
          </cell>
        </row>
        <row r="150">
          <cell r="B150" t="str">
            <v>VILANOVA</v>
          </cell>
        </row>
        <row r="151">
          <cell r="B151" t="str">
            <v>VALLE DE REFOUS</v>
          </cell>
        </row>
        <row r="152">
          <cell r="B152" t="str">
            <v>CANAL RIO NEGRO</v>
          </cell>
        </row>
        <row r="153">
          <cell r="B153" t="str">
            <v>ALCAZARES</v>
          </cell>
        </row>
        <row r="154">
          <cell r="B154" t="str">
            <v>GIMNASIO DEL NORTE</v>
          </cell>
        </row>
        <row r="155">
          <cell r="B155" t="str">
            <v>PRD EL SALITRE - UCAD</v>
          </cell>
        </row>
        <row r="156">
          <cell r="B156" t="str">
            <v>PARQUE DE LOS NOVIOS</v>
          </cell>
        </row>
        <row r="157">
          <cell r="B157" t="str">
            <v>LA ESTACION</v>
          </cell>
        </row>
        <row r="158">
          <cell r="B158" t="str">
            <v>COMPLEJO ACUATICO</v>
          </cell>
        </row>
        <row r="159">
          <cell r="B159" t="str">
            <v>PISTA DE BMX PRD</v>
          </cell>
        </row>
        <row r="160">
          <cell r="B160" t="str">
            <v>PALACIO DE LOS DEPORTES</v>
          </cell>
        </row>
        <row r="161">
          <cell r="B161" t="str">
            <v>PARQUE DE LOS NIÑOS</v>
          </cell>
        </row>
        <row r="162">
          <cell r="B162" t="str">
            <v>URB. METROPOLIS</v>
          </cell>
        </row>
        <row r="163">
          <cell r="B163" t="str">
            <v>PLAZA DE ARTESANOS</v>
          </cell>
        </row>
        <row r="164">
          <cell r="B164" t="str">
            <v>SEDE ADMINISTRATIVA IDRD</v>
          </cell>
        </row>
        <row r="165">
          <cell r="B165" t="str">
            <v>NICOLAS DE FEDERMAN 3</v>
          </cell>
        </row>
        <row r="166">
          <cell r="B166" t="str">
            <v>VIRGILIO BARCO</v>
          </cell>
        </row>
        <row r="167">
          <cell r="B167" t="str">
            <v>PARQUE CENTRAL SIMON BOLIVAR</v>
          </cell>
        </row>
        <row r="168">
          <cell r="B168" t="str">
            <v>ESTADIO NEMECIO CAMACHO EL CAMPIN</v>
          </cell>
        </row>
        <row r="169">
          <cell r="B169" t="str">
            <v>CLUB DISTRITAL DE TENIS</v>
          </cell>
        </row>
        <row r="170">
          <cell r="B170" t="str">
            <v>CLUB DE TENIS EL CAMPIN</v>
          </cell>
        </row>
        <row r="171">
          <cell r="B171" t="str">
            <v>EL CAMPINCITO - CEAD</v>
          </cell>
        </row>
        <row r="172">
          <cell r="B172" t="str">
            <v>PALACIO DEL COLESTEROL</v>
          </cell>
        </row>
        <row r="173">
          <cell r="B173" t="str">
            <v>SANTA CLARA</v>
          </cell>
        </row>
        <row r="174">
          <cell r="B174" t="str">
            <v>URB. SALITRE (GRECO)</v>
          </cell>
        </row>
        <row r="175">
          <cell r="B175" t="str">
            <v>ARENA MOVISTAR</v>
          </cell>
        </row>
        <row r="176">
          <cell r="B176" t="str">
            <v>LIGA DE TENNIS</v>
          </cell>
        </row>
        <row r="177">
          <cell r="B177" t="str">
            <v>SANTA ISABEL</v>
          </cell>
        </row>
        <row r="178">
          <cell r="B178" t="str">
            <v>EDUARDO SANTOS</v>
          </cell>
        </row>
        <row r="179">
          <cell r="B179" t="str">
            <v>EL RENACIMIENTO - PARQUE CEMENTERIO</v>
          </cell>
        </row>
        <row r="180">
          <cell r="B180" t="str">
            <v>RECONCILIACIÓN</v>
          </cell>
        </row>
        <row r="181">
          <cell r="B181" t="str">
            <v>PEPITA</v>
          </cell>
        </row>
        <row r="182">
          <cell r="B182" t="str">
            <v>CIUDAD JARDIN</v>
          </cell>
        </row>
        <row r="183">
          <cell r="B183" t="str">
            <v>LUNA PARK</v>
          </cell>
        </row>
        <row r="184">
          <cell r="B184" t="str">
            <v>VILLA MAYOR CEMENTERIO</v>
          </cell>
        </row>
        <row r="185">
          <cell r="B185" t="str">
            <v>LA FRAGUA</v>
          </cell>
        </row>
        <row r="186">
          <cell r="B186" t="str">
            <v>SANTA ISABEL LA FRAGUA</v>
          </cell>
        </row>
        <row r="187">
          <cell r="B187" t="str">
            <v>ALAMEDA DE LA 12</v>
          </cell>
        </row>
        <row r="188">
          <cell r="B188" t="str">
            <v>UNIDAD DEPORTIVA LA ALQUERIA</v>
          </cell>
        </row>
        <row r="189">
          <cell r="B189" t="str">
            <v>MILENTA TEJAR SAN EUSEBIO</v>
          </cell>
        </row>
        <row r="190">
          <cell r="B190" t="str">
            <v>CIUDAD MONTES</v>
          </cell>
        </row>
        <row r="191">
          <cell r="B191" t="str">
            <v>EL JAZMIN</v>
          </cell>
        </row>
        <row r="192">
          <cell r="B192" t="str">
            <v>VERAGUAS PREDIO</v>
          </cell>
        </row>
        <row r="193">
          <cell r="B193" t="str">
            <v>INDUSTRIAL LOS EJIDOS</v>
          </cell>
        </row>
        <row r="194">
          <cell r="B194" t="str">
            <v>CHAMPION PRIMAVERA</v>
          </cell>
        </row>
        <row r="195">
          <cell r="B195" t="str">
            <v>GORGONZOLA</v>
          </cell>
        </row>
        <row r="196">
          <cell r="B196" t="str">
            <v>PRADERA SUR</v>
          </cell>
        </row>
        <row r="197">
          <cell r="B197" t="str">
            <v>AGUA VIVA</v>
          </cell>
        </row>
        <row r="198">
          <cell r="B198" t="str">
            <v>PARQUE INDUSTRIAL (EL NECTAR)</v>
          </cell>
        </row>
        <row r="199">
          <cell r="B199" t="str">
            <v>BOCHICA</v>
          </cell>
        </row>
        <row r="200">
          <cell r="B200" t="str">
            <v>LA PRIMAVERA</v>
          </cell>
        </row>
        <row r="201">
          <cell r="B201" t="str">
            <v>LA CONCORDIA</v>
          </cell>
        </row>
        <row r="202">
          <cell r="B202" t="str">
            <v>LA CANDELARIA</v>
          </cell>
        </row>
        <row r="203">
          <cell r="B203" t="str">
            <v>LA CATEDRAL</v>
          </cell>
        </row>
        <row r="204">
          <cell r="B204" t="str">
            <v>BOSQUE DE SAN CARLOS</v>
          </cell>
        </row>
        <row r="205">
          <cell r="B205" t="str">
            <v>DIANA TURBAY</v>
          </cell>
        </row>
        <row r="206">
          <cell r="B206" t="str">
            <v>SANTA LUCIA</v>
          </cell>
        </row>
        <row r="207">
          <cell r="B207" t="str">
            <v>PIJAOS JORGE E.CABALIER</v>
          </cell>
        </row>
        <row r="208">
          <cell r="B208" t="str">
            <v>LOS MOLINOS II</v>
          </cell>
        </row>
        <row r="209">
          <cell r="B209" t="str">
            <v>QUIROGA</v>
          </cell>
        </row>
        <row r="210">
          <cell r="B210" t="str">
            <v>PARQUE ESTADIO OLAYA HERRERA</v>
          </cell>
        </row>
        <row r="211">
          <cell r="B211" t="str">
            <v>GIMNASIO DEL SUR</v>
          </cell>
        </row>
        <row r="212">
          <cell r="B212" t="str">
            <v>URB. GUSTAVO RESTREPO</v>
          </cell>
        </row>
        <row r="213">
          <cell r="B213" t="str">
            <v>PALERMO SUR</v>
          </cell>
        </row>
        <row r="214">
          <cell r="B214" t="str">
            <v>MARRUECOS</v>
          </cell>
        </row>
        <row r="215">
          <cell r="B215" t="str">
            <v>MOLINOS</v>
          </cell>
        </row>
        <row r="216">
          <cell r="B216" t="str">
            <v>SAN JOSE</v>
          </cell>
        </row>
        <row r="217">
          <cell r="B217" t="str">
            <v>HACIENDA LOS MOLINOS</v>
          </cell>
        </row>
        <row r="218">
          <cell r="B218" t="str">
            <v>ARBORIZADORA ALTA</v>
          </cell>
        </row>
        <row r="219">
          <cell r="B219" t="str">
            <v>CANDELARIA LA NUEVA</v>
          </cell>
        </row>
        <row r="220">
          <cell r="B220" t="str">
            <v>SIERRA MORENA</v>
          </cell>
        </row>
        <row r="221">
          <cell r="B221" t="str">
            <v>ARBORIZADORA ALTA METROPOLITANO</v>
          </cell>
        </row>
        <row r="222">
          <cell r="B222" t="str">
            <v>MEISSEN</v>
          </cell>
        </row>
        <row r="223">
          <cell r="B223" t="str">
            <v>LA ESTANCIA</v>
          </cell>
        </row>
        <row r="224">
          <cell r="B224" t="str">
            <v>ILLIMANI (PARAISO)</v>
          </cell>
        </row>
        <row r="225">
          <cell r="B225" t="str">
            <v>BUENA VISTA PORVENIR</v>
          </cell>
        </row>
        <row r="226">
          <cell r="B226" t="str">
            <v>EL TALLER</v>
          </cell>
        </row>
        <row r="227">
          <cell r="B227" t="str">
            <v>LA JOYA</v>
          </cell>
        </row>
        <row r="228">
          <cell r="B228" t="str">
            <v>ALTOS DE LA ESTANCIA</v>
          </cell>
        </row>
        <row r="229">
          <cell r="B229" t="str">
            <v>DOMINGO LAIN</v>
          </cell>
        </row>
        <row r="230">
          <cell r="B230" t="str">
            <v>LA CORUÑA</v>
          </cell>
        </row>
        <row r="231">
          <cell r="B231" t="str">
            <v>PARAISO</v>
          </cell>
        </row>
        <row r="232">
          <cell r="B232" t="str">
            <v>CARACOLI</v>
          </cell>
        </row>
        <row r="233">
          <cell r="B233" t="str">
            <v>MIRADOR DE ILLIMANI</v>
          </cell>
        </row>
        <row r="234">
          <cell r="B234" t="str">
            <v>BALMORA GUADALUPE</v>
          </cell>
        </row>
        <row r="235">
          <cell r="B235" t="str">
            <v>PREDIO LACHES LA MINA</v>
          </cell>
        </row>
        <row r="236">
          <cell r="B236" t="str">
            <v>LOTE SAN BERNARDO</v>
          </cell>
        </row>
        <row r="237">
          <cell r="B237" t="str">
            <v>ARCHIVO GENERAL IDRD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LISTA"/>
      <sheetName val="FEBRERO"/>
      <sheetName val="MARZO"/>
      <sheetName val="ABRIL"/>
      <sheetName val="MAYO"/>
      <sheetName val="JUNIO"/>
      <sheetName val="JULIO"/>
      <sheetName val="AGOSTO"/>
      <sheetName val="SEPTIEMBRE"/>
      <sheetName val="OCTUBRE"/>
      <sheetName val="NOVIEMBRE"/>
      <sheetName val="DICIEMBRE"/>
      <sheetName val="CONSOLIDADO"/>
      <sheetName val="ESTADISTICAS"/>
      <sheetName val="BUSQUEDA"/>
      <sheetName val="Seguimiento de Mantenimiento - "/>
    </sheetNames>
    <sheetDataSet>
      <sheetData sheetId="0" refreshError="1"/>
      <sheetData sheetId="1">
        <row r="25">
          <cell r="G25" t="str">
            <v>AMBULANCIA</v>
          </cell>
        </row>
        <row r="26">
          <cell r="G26" t="str">
            <v>CONTRATO DE MANTENIMIENTO</v>
          </cell>
        </row>
        <row r="27">
          <cell r="G27" t="str">
            <v>CONTRATO DE INFRAESTRUCTURA</v>
          </cell>
        </row>
        <row r="28">
          <cell r="G28" t="str">
            <v>AGUAS DE BOGOTA</v>
          </cell>
        </row>
        <row r="29">
          <cell r="G29" t="str">
            <v>CONTRATO DE GRANDES ESCENARIOS</v>
          </cell>
        </row>
        <row r="30">
          <cell r="G30" t="str">
            <v>CONTRATO NUEVO</v>
          </cell>
        </row>
        <row r="31">
          <cell r="G31" t="str">
            <v>ESTABILIDAD</v>
          </cell>
        </row>
        <row r="32">
          <cell r="G32" t="str">
            <v>CONTRATO DE PISCINAS</v>
          </cell>
        </row>
        <row r="33">
          <cell r="G33" t="str">
            <v>CONTRATO DE ASEO</v>
          </cell>
        </row>
        <row r="34">
          <cell r="G34" t="str">
            <v>CONTRATO NUEVO MANTENIMIENTO</v>
          </cell>
        </row>
        <row r="35">
          <cell r="G35" t="str">
            <v>CONTRATO DE MOTOBOMBAS</v>
          </cell>
        </row>
        <row r="36">
          <cell r="G36" t="str">
            <v xml:space="preserve">ANDRES BAQUERO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"/>
      <sheetName val="DATOS"/>
      <sheetName val="ENERO"/>
      <sheetName val="FEBRERO"/>
      <sheetName val="MARZO"/>
      <sheetName val="ABRIL"/>
      <sheetName val="MAYO"/>
      <sheetName val="JUNIO"/>
      <sheetName val="JULIO"/>
      <sheetName val="AGOSTO"/>
      <sheetName val="SEPTIEMBRE"/>
      <sheetName val="OCTUBRE"/>
      <sheetName val="NOVIEMBRE"/>
      <sheetName val="DICIEMBRE"/>
      <sheetName val="CONSOLIDADO"/>
      <sheetName val="ESTADISTICAS"/>
      <sheetName val="BUSQUEDA"/>
      <sheetName val="Seguimiento de Mantenimiento - "/>
    </sheetNames>
    <sheetDataSet>
      <sheetData sheetId="0">
        <row r="3">
          <cell r="AA3" t="str">
            <v>ALCAZARES</v>
          </cell>
        </row>
        <row r="4">
          <cell r="AA4" t="str">
            <v>ALTA BLANCA</v>
          </cell>
        </row>
        <row r="5">
          <cell r="AA5" t="str">
            <v>ALTOS DE LA ESTANCIA</v>
          </cell>
        </row>
        <row r="6">
          <cell r="AA6" t="str">
            <v>ARBORIZADORA ALTA</v>
          </cell>
        </row>
        <row r="7">
          <cell r="AA7" t="str">
            <v>ARBORIZADORA ALTA ESTRUCTURANTE</v>
          </cell>
        </row>
        <row r="8">
          <cell r="AA8" t="str">
            <v>ATABANZA</v>
          </cell>
        </row>
        <row r="9">
          <cell r="AA9" t="str">
            <v>ATAHUALPA</v>
          </cell>
        </row>
        <row r="10">
          <cell r="AA10" t="str">
            <v>AUTOPISTA SUR (PAVCO)</v>
          </cell>
        </row>
        <row r="11">
          <cell r="AA11" t="str">
            <v>BELLAVISTA - DINDALITO</v>
          </cell>
        </row>
        <row r="12">
          <cell r="AA12" t="str">
            <v>BIBLIOTECA EL TINTAL</v>
          </cell>
        </row>
        <row r="13">
          <cell r="AA13" t="str">
            <v>BONANZA</v>
          </cell>
        </row>
        <row r="14">
          <cell r="AA14" t="str">
            <v>BOSQUE DE SAN CARLOS</v>
          </cell>
        </row>
        <row r="15">
          <cell r="AA15" t="str">
            <v>BUENA VISTA PORVENIR</v>
          </cell>
        </row>
        <row r="16">
          <cell r="AA16" t="str">
            <v>CANAL BOYACA</v>
          </cell>
        </row>
        <row r="17">
          <cell r="AA17" t="str">
            <v>CANAL CORDOBA</v>
          </cell>
        </row>
        <row r="18">
          <cell r="AA18" t="str">
            <v>CANAL EL VIRREY - EL CHICO</v>
          </cell>
        </row>
        <row r="19">
          <cell r="AA19" t="str">
            <v>CANAL RIO NEGRO</v>
          </cell>
        </row>
        <row r="20">
          <cell r="AA20" t="str">
            <v>CANDELARIA LA NUEVA</v>
          </cell>
        </row>
        <row r="21">
          <cell r="AA21" t="str">
            <v>CARMEN DE LA LAGUNA</v>
          </cell>
        </row>
        <row r="22">
          <cell r="AA22" t="str">
            <v>CASA BLANCA</v>
          </cell>
        </row>
        <row r="23">
          <cell r="AA23" t="str">
            <v>CASTILLA</v>
          </cell>
        </row>
        <row r="24">
          <cell r="AA24" t="str">
            <v>CAYETANO CAÑIZARES</v>
          </cell>
        </row>
        <row r="25">
          <cell r="AA25" t="str">
            <v>CEFE FONTANAR DEL RIO</v>
          </cell>
        </row>
        <row r="26">
          <cell r="AA26" t="str">
            <v>CEFE SAN CRISTOBAL</v>
          </cell>
        </row>
        <row r="27">
          <cell r="AA27" t="str">
            <v>CEFE TUNAL</v>
          </cell>
        </row>
        <row r="28">
          <cell r="AA28" t="str">
            <v>CIUDAD JARDIN</v>
          </cell>
        </row>
        <row r="29">
          <cell r="AA29" t="str">
            <v>CIUDAD MONTES</v>
          </cell>
        </row>
        <row r="30">
          <cell r="AA30" t="str">
            <v>CIUDADELA CAFAM II</v>
          </cell>
        </row>
        <row r="31">
          <cell r="AA31" t="str">
            <v>CLARELANDIA</v>
          </cell>
        </row>
        <row r="32">
          <cell r="AA32" t="str">
            <v>COMETAS</v>
          </cell>
        </row>
        <row r="33">
          <cell r="AA33" t="str">
            <v>COMPLEJO ACUATICO</v>
          </cell>
        </row>
        <row r="34">
          <cell r="AA34" t="str">
            <v>DEPORTIVO PRIMERO DE MAYO</v>
          </cell>
        </row>
        <row r="35">
          <cell r="AA35" t="str">
            <v>DIANA TURBAY</v>
          </cell>
        </row>
        <row r="36">
          <cell r="AA36" t="str">
            <v>EDUARDO SANTOS</v>
          </cell>
        </row>
        <row r="37">
          <cell r="AA37" t="str">
            <v>EL CAMPINCITO - CEAD</v>
          </cell>
        </row>
        <row r="38">
          <cell r="AA38" t="str">
            <v>EL CARMELO</v>
          </cell>
        </row>
        <row r="39">
          <cell r="AA39" t="str">
            <v>EL COUNTRY</v>
          </cell>
        </row>
        <row r="40">
          <cell r="AA40" t="str">
            <v>EL JAZMIN</v>
          </cell>
        </row>
        <row r="41">
          <cell r="AA41" t="str">
            <v>EL PORVENIR (GIBRALTAR)</v>
          </cell>
        </row>
        <row r="42">
          <cell r="AA42" t="str">
            <v>EL RECREO</v>
          </cell>
        </row>
        <row r="43">
          <cell r="AA43" t="str">
            <v>EL RENACIMIENTO - PARQUE CEMENTERIO CENTRAL</v>
          </cell>
        </row>
        <row r="44">
          <cell r="AA44" t="str">
            <v>EL TALLER</v>
          </cell>
        </row>
        <row r="45">
          <cell r="AA45" t="str">
            <v>EL TUNAL</v>
          </cell>
        </row>
        <row r="46">
          <cell r="AA46" t="str">
            <v>EL VIRREY SUR</v>
          </cell>
        </row>
        <row r="47">
          <cell r="AA47" t="str">
            <v>ESTADIO DE TECHO</v>
          </cell>
        </row>
        <row r="48">
          <cell r="AA48" t="str">
            <v>ESTADIO NEMECIO CAMACHO EL CAMPIN</v>
          </cell>
        </row>
        <row r="49">
          <cell r="AA49" t="str">
            <v>FAMACO</v>
          </cell>
        </row>
        <row r="50">
          <cell r="AA50" t="str">
            <v>FONTANAR DEL RIO</v>
          </cell>
        </row>
        <row r="51">
          <cell r="AA51" t="str">
            <v>GAITAN CORTES</v>
          </cell>
        </row>
        <row r="52">
          <cell r="AA52" t="str">
            <v>GILMA GIMENEZ (LAS MARGARITAS)</v>
          </cell>
        </row>
        <row r="53">
          <cell r="AA53" t="str">
            <v>GIMNASIO DEL NORTE</v>
          </cell>
        </row>
        <row r="54">
          <cell r="AA54" t="str">
            <v>GIMNASIO DEL SUR PARQUE ESTADIO OLAYA HERRERA</v>
          </cell>
        </row>
        <row r="55">
          <cell r="AA55" t="str">
            <v>GUSTAVO URIBE</v>
          </cell>
        </row>
        <row r="56">
          <cell r="AA56" t="str">
            <v>ILLIMANI (PARAISO)</v>
          </cell>
        </row>
        <row r="57">
          <cell r="AA57" t="str">
            <v>INDEPENDENCIA BICENTENARIO</v>
          </cell>
        </row>
        <row r="58">
          <cell r="AA58" t="str">
            <v>INDUSTRIAL LOS EJIDOS</v>
          </cell>
        </row>
        <row r="59">
          <cell r="AA59" t="str">
            <v>JUAN AMARILLO</v>
          </cell>
        </row>
        <row r="60">
          <cell r="AA60" t="str">
            <v>LA AMISTAD</v>
          </cell>
        </row>
        <row r="61">
          <cell r="AA61" t="str">
            <v>LA ANDREA</v>
          </cell>
        </row>
        <row r="62">
          <cell r="AA62" t="str">
            <v>LA AURORA II</v>
          </cell>
        </row>
        <row r="63">
          <cell r="AA63" t="str">
            <v>LA CONCORDIA</v>
          </cell>
        </row>
        <row r="64">
          <cell r="AA64" t="str">
            <v>LA ESTACION</v>
          </cell>
        </row>
        <row r="65">
          <cell r="AA65" t="str">
            <v>LA ESTANCIA</v>
          </cell>
        </row>
        <row r="66">
          <cell r="AA66" t="str">
            <v>LA FLORIDA</v>
          </cell>
        </row>
        <row r="67">
          <cell r="AA67" t="str">
            <v>LA FRAGUA</v>
          </cell>
        </row>
        <row r="68">
          <cell r="AA68" t="str">
            <v>LA GAITANA</v>
          </cell>
        </row>
        <row r="69">
          <cell r="AA69" t="str">
            <v>LA IGUALDAD</v>
          </cell>
        </row>
        <row r="70">
          <cell r="AA70" t="str">
            <v>LA JOYA</v>
          </cell>
        </row>
        <row r="71">
          <cell r="AA71" t="str">
            <v>LA SERENA</v>
          </cell>
        </row>
        <row r="72">
          <cell r="AA72" t="str">
            <v>LA VICTORIA</v>
          </cell>
        </row>
        <row r="73">
          <cell r="AA73" t="str">
            <v>LA VIDA</v>
          </cell>
        </row>
        <row r="74">
          <cell r="AA74" t="str">
            <v>LAS CRUCES</v>
          </cell>
        </row>
        <row r="75">
          <cell r="AA75" t="str">
            <v>LAURELES NARANJOS</v>
          </cell>
        </row>
        <row r="76">
          <cell r="AA76" t="str">
            <v>LOS LACHES LA MINA</v>
          </cell>
        </row>
        <row r="77">
          <cell r="AA77" t="str">
            <v>LOS MOLINOS II</v>
          </cell>
        </row>
        <row r="78">
          <cell r="AA78" t="str">
            <v>MARSELLA</v>
          </cell>
        </row>
        <row r="79">
          <cell r="AA79" t="str">
            <v>MEISSEN</v>
          </cell>
        </row>
        <row r="80">
          <cell r="AA80" t="str">
            <v>MILENTA TEJAR SAN EUSEBIO</v>
          </cell>
        </row>
        <row r="81">
          <cell r="AA81" t="str">
            <v>MORALBA</v>
          </cell>
        </row>
        <row r="82">
          <cell r="AA82" t="str">
            <v>MORATO</v>
          </cell>
        </row>
        <row r="83">
          <cell r="AA83" t="str">
            <v>NICOLAS DE FEDERMAN 3</v>
          </cell>
        </row>
        <row r="84">
          <cell r="AA84" t="str">
            <v>NUEVA AUTOPISTA</v>
          </cell>
        </row>
        <row r="85">
          <cell r="AA85" t="str">
            <v>NUEVO MUZU</v>
          </cell>
        </row>
        <row r="86">
          <cell r="AA86" t="str">
            <v>PALACIO DE LOS DEPORTES</v>
          </cell>
        </row>
        <row r="87">
          <cell r="AA87" t="str">
            <v>PALESTINA</v>
          </cell>
        </row>
        <row r="88">
          <cell r="AA88" t="str">
            <v>PARQUE CENTRAL SIMON BOLIVAR</v>
          </cell>
        </row>
        <row r="89">
          <cell r="AA89" t="str">
            <v>PARQUE DE LOS NIÑOS</v>
          </cell>
        </row>
        <row r="90">
          <cell r="AA90" t="str">
            <v>PARQUE DE LOS NOVIOS</v>
          </cell>
        </row>
        <row r="91">
          <cell r="AA91" t="str">
            <v xml:space="preserve">PARQUE DEL RIO MARYLAND URBANIZADOR </v>
          </cell>
        </row>
        <row r="92">
          <cell r="AA92" t="str">
            <v>PARQUE ESTADIO OLAYA HERRERA</v>
          </cell>
        </row>
        <row r="93">
          <cell r="AA93" t="str">
            <v>PARQUE NACIONAL ENRIQUE OLAYA</v>
          </cell>
        </row>
        <row r="94">
          <cell r="AA94" t="str">
            <v>PATIO BONITO</v>
          </cell>
        </row>
        <row r="95">
          <cell r="AA95" t="str">
            <v>PIJAOS JORGE E.CABALIER</v>
          </cell>
        </row>
        <row r="96">
          <cell r="AA96" t="str">
            <v>PISTA DE BMX PRD</v>
          </cell>
        </row>
        <row r="97">
          <cell r="AA97" t="str">
            <v>PLAZA DE LOS ARTESANOS</v>
          </cell>
        </row>
        <row r="98">
          <cell r="AA98" t="str">
            <v>PLAZA DE TOROS</v>
          </cell>
        </row>
        <row r="99">
          <cell r="AA99" t="str">
            <v>PORVENIR</v>
          </cell>
        </row>
        <row r="100">
          <cell r="AA100" t="str">
            <v>PRD EL SALITRE - UCAD</v>
          </cell>
        </row>
        <row r="101">
          <cell r="AA101" t="str">
            <v>PTAR SALITRE</v>
          </cell>
        </row>
        <row r="102">
          <cell r="AA102" t="str">
            <v>QUIROGA</v>
          </cell>
        </row>
        <row r="103">
          <cell r="AA103" t="str">
            <v>RECONCILIACIÓN</v>
          </cell>
        </row>
        <row r="104">
          <cell r="AA104" t="str">
            <v>SAN ANDRES</v>
          </cell>
        </row>
        <row r="105">
          <cell r="AA105" t="str">
            <v>SAN CAYETANO</v>
          </cell>
        </row>
        <row r="106">
          <cell r="AA106" t="str">
            <v>SAN CRISTOBAL</v>
          </cell>
        </row>
        <row r="107">
          <cell r="AA107" t="str">
            <v>SAN IGNACIO</v>
          </cell>
        </row>
        <row r="108">
          <cell r="AA108" t="str">
            <v>SAN JOSE DE BAVARIA</v>
          </cell>
        </row>
        <row r="109">
          <cell r="AA109" t="str">
            <v>SANTA ISABEL</v>
          </cell>
        </row>
        <row r="110">
          <cell r="AA110" t="str">
            <v>SANTA LUCIA</v>
          </cell>
        </row>
        <row r="111">
          <cell r="AA111" t="str">
            <v>SAUZALITO</v>
          </cell>
        </row>
        <row r="112">
          <cell r="AA112" t="str">
            <v>SENDERO A MONSERRATE</v>
          </cell>
        </row>
        <row r="113">
          <cell r="AA113" t="str">
            <v>SERVITA</v>
          </cell>
        </row>
        <row r="114">
          <cell r="AA114" t="str">
            <v>SIERRA MORENA</v>
          </cell>
        </row>
        <row r="115">
          <cell r="AA115" t="str">
            <v>SUCRE O HIPPIES</v>
          </cell>
        </row>
        <row r="116">
          <cell r="AA116" t="str">
            <v>TABORA</v>
          </cell>
        </row>
        <row r="117">
          <cell r="AA117" t="str">
            <v>TERCER MILENIO</v>
          </cell>
        </row>
        <row r="118">
          <cell r="AA118" t="str">
            <v>TIBABUYES</v>
          </cell>
        </row>
        <row r="119">
          <cell r="AA119" t="str">
            <v>TIBANICA</v>
          </cell>
        </row>
        <row r="120">
          <cell r="AA120" t="str">
            <v>TIMIZA</v>
          </cell>
        </row>
        <row r="121">
          <cell r="AA121" t="str">
            <v>TIMIZA SECTOR VILLA DEL RIO</v>
          </cell>
        </row>
        <row r="122">
          <cell r="AA122" t="str">
            <v>UNIDAD DEPORTIVA EL SALITRE SIMON BOLIVAR</v>
          </cell>
        </row>
        <row r="123">
          <cell r="AA123" t="str">
            <v>UNIDAD DEPORTIVA ESTADIO LA ALQUERIA</v>
          </cell>
        </row>
        <row r="124">
          <cell r="AA124" t="str">
            <v>URBANIZACION LA ESPERANZA</v>
          </cell>
        </row>
        <row r="125">
          <cell r="AA125" t="str">
            <v>VALLES DE CAFAM</v>
          </cell>
        </row>
        <row r="126">
          <cell r="AA126" t="str">
            <v>VERAGUAS</v>
          </cell>
        </row>
        <row r="127">
          <cell r="AA127" t="str">
            <v>VILLA ALEMANA</v>
          </cell>
        </row>
        <row r="128">
          <cell r="AA128" t="str">
            <v>VILLA DE LOS ALPES</v>
          </cell>
        </row>
        <row r="129">
          <cell r="AA129" t="str">
            <v>VILLA LUZ</v>
          </cell>
        </row>
        <row r="130">
          <cell r="AA130" t="str">
            <v>VILLA MAYOR CEMENTERIO</v>
          </cell>
        </row>
        <row r="131">
          <cell r="AA131" t="str">
            <v>VILLAS DE GRANADA</v>
          </cell>
        </row>
        <row r="132">
          <cell r="AA132" t="str">
            <v>VIRGILIO BARCO</v>
          </cell>
        </row>
        <row r="133">
          <cell r="AA133" t="str">
            <v>ZONA FRANCA</v>
          </cell>
        </row>
        <row r="134">
          <cell r="AA134" t="str">
            <v>LUNA PARK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B86A9-6CF2-4562-A8BD-E01396FB758B}">
  <sheetPr>
    <outlinePr summaryBelow="0" summaryRight="0"/>
  </sheetPr>
  <dimension ref="A1:M52"/>
  <sheetViews>
    <sheetView tabSelected="1" topLeftCell="C1" zoomScale="85" zoomScaleNormal="85" workbookViewId="0">
      <pane ySplit="9" topLeftCell="A48" activePane="bottomLeft" state="frozen"/>
      <selection activeCell="J205" sqref="J205"/>
      <selection pane="bottomLeft" activeCell="K53" sqref="K53"/>
    </sheetView>
  </sheetViews>
  <sheetFormatPr baseColWidth="10" defaultColWidth="14.42578125" defaultRowHeight="15" customHeight="1"/>
  <cols>
    <col min="1" max="1" width="23.7109375" style="11" customWidth="1"/>
    <col min="2" max="2" width="31" style="11" customWidth="1"/>
    <col min="3" max="3" width="40" style="11" customWidth="1"/>
    <col min="4" max="4" width="13.85546875" style="11" customWidth="1"/>
    <col min="5" max="5" width="15.28515625" style="11" customWidth="1"/>
    <col min="6" max="6" width="13.42578125" style="11" customWidth="1"/>
    <col min="7" max="7" width="10.85546875" style="11" customWidth="1"/>
    <col min="8" max="8" width="21.28515625" style="11" customWidth="1"/>
    <col min="9" max="9" width="37.28515625" style="11" customWidth="1"/>
    <col min="10" max="10" width="43.85546875" style="70" customWidth="1"/>
    <col min="11" max="11" width="23.28515625" style="11" customWidth="1"/>
    <col min="12" max="12" width="23" style="11" hidden="1" customWidth="1"/>
    <col min="13" max="16384" width="14.42578125" style="11"/>
  </cols>
  <sheetData>
    <row r="1" spans="1:12" ht="11.25" hidden="1" customHeight="1">
      <c r="A1" s="1" t="s">
        <v>0</v>
      </c>
      <c r="B1" s="2"/>
      <c r="C1" s="3"/>
      <c r="D1" s="4"/>
      <c r="E1" s="4"/>
      <c r="F1" s="5"/>
      <c r="G1" s="6"/>
      <c r="H1" s="6"/>
      <c r="I1" s="7"/>
      <c r="J1" s="6"/>
      <c r="K1" s="9"/>
      <c r="L1" s="10">
        <v>813875002</v>
      </c>
    </row>
    <row r="2" spans="1:12" ht="11.25" hidden="1" customHeight="1">
      <c r="A2" s="12"/>
      <c r="B2" s="8"/>
      <c r="C2" s="8"/>
      <c r="D2" s="8"/>
      <c r="E2" s="8"/>
      <c r="F2" s="8"/>
      <c r="G2" s="8"/>
      <c r="H2" s="8"/>
      <c r="I2" s="8"/>
      <c r="J2" s="3"/>
      <c r="K2" s="9"/>
      <c r="L2" s="13"/>
    </row>
    <row r="3" spans="1:12" ht="11.25" hidden="1" customHeight="1">
      <c r="A3" s="14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9"/>
      <c r="L3" s="13"/>
    </row>
    <row r="4" spans="1:12" ht="11.25" hidden="1" customHeight="1">
      <c r="A4" s="16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9"/>
      <c r="L4" s="13"/>
    </row>
    <row r="5" spans="1:12" ht="11.25" hidden="1" customHeight="1">
      <c r="A5" s="14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9"/>
      <c r="L5" s="13"/>
    </row>
    <row r="6" spans="1:12" ht="11.25" hidden="1" customHeight="1">
      <c r="A6" s="17"/>
      <c r="B6" s="17"/>
      <c r="C6" s="17"/>
      <c r="D6" s="18"/>
      <c r="E6" s="18"/>
      <c r="F6" s="19"/>
      <c r="G6" s="20"/>
      <c r="H6" s="20"/>
      <c r="I6" s="21"/>
      <c r="J6" s="20"/>
      <c r="K6" s="9"/>
      <c r="L6" s="13"/>
    </row>
    <row r="7" spans="1:12" ht="27.75" customHeight="1">
      <c r="A7" s="22" t="s">
        <v>4</v>
      </c>
      <c r="B7" s="22" t="s">
        <v>5</v>
      </c>
      <c r="C7" s="23" t="s">
        <v>6</v>
      </c>
      <c r="D7" s="24" t="s">
        <v>7</v>
      </c>
      <c r="E7" s="24" t="s">
        <v>8</v>
      </c>
      <c r="F7" s="25" t="s">
        <v>9</v>
      </c>
      <c r="G7" s="26"/>
      <c r="H7" s="27"/>
      <c r="I7" s="27"/>
      <c r="J7" s="28"/>
      <c r="K7" s="29"/>
      <c r="L7" s="13"/>
    </row>
    <row r="8" spans="1:12" ht="27.75" customHeight="1" thickBot="1">
      <c r="A8" s="32"/>
      <c r="B8" s="32"/>
      <c r="C8" s="32"/>
      <c r="D8" s="32"/>
      <c r="E8" s="32"/>
      <c r="F8" s="113"/>
      <c r="G8" s="114"/>
      <c r="H8" s="115"/>
      <c r="I8" s="115"/>
      <c r="J8" s="116"/>
      <c r="K8" s="117"/>
      <c r="L8" s="13"/>
    </row>
    <row r="9" spans="1:12" ht="24" customHeight="1" thickBot="1">
      <c r="A9" s="76" t="s">
        <v>10</v>
      </c>
      <c r="B9" s="77"/>
      <c r="C9" s="77"/>
      <c r="D9" s="77"/>
      <c r="E9" s="77"/>
      <c r="F9" s="78"/>
      <c r="G9" s="79" t="s">
        <v>11</v>
      </c>
      <c r="H9" s="118" t="s">
        <v>12</v>
      </c>
      <c r="I9" s="79" t="s">
        <v>13</v>
      </c>
      <c r="J9" s="79" t="s">
        <v>14</v>
      </c>
      <c r="K9" s="80" t="s">
        <v>15</v>
      </c>
      <c r="L9" s="30"/>
    </row>
    <row r="10" spans="1:12" ht="31.5" customHeight="1" thickBot="1">
      <c r="A10" s="88" t="s">
        <v>16</v>
      </c>
      <c r="B10" s="88" t="s">
        <v>17</v>
      </c>
      <c r="C10" s="88" t="s">
        <v>18</v>
      </c>
      <c r="D10" s="119">
        <v>44344</v>
      </c>
      <c r="E10" s="119">
        <v>45416</v>
      </c>
      <c r="F10" s="90">
        <v>1</v>
      </c>
      <c r="G10" s="88" t="str">
        <f ca="1">IFERROR(__xludf.DUMMYFUNCTION("IF(I28="""","""",FILTER(DATOS!$D$4:$D$237,DATOS!$B$4:$B$237=I28))"),"10-311")</f>
        <v>10-311</v>
      </c>
      <c r="H10" s="120" t="str">
        <f ca="1">IFERROR(__xludf.DUMMYFUNCTION("IF(I28="""","""",FILTER(DATOS!$C$4:$C$237,DATOS!$B$4:$B$237=I28))"),"ENGATIVA")</f>
        <v>ENGATIVA</v>
      </c>
      <c r="I10" s="121" t="s">
        <v>19</v>
      </c>
      <c r="J10" s="122" t="s">
        <v>18</v>
      </c>
      <c r="K10" s="92">
        <v>311119152</v>
      </c>
      <c r="L10" s="10">
        <v>97795779692</v>
      </c>
    </row>
    <row r="11" spans="1:12" ht="15.75" customHeight="1" thickBot="1">
      <c r="A11" s="123" t="s">
        <v>20</v>
      </c>
      <c r="B11" s="124" t="s">
        <v>21</v>
      </c>
      <c r="C11" s="125" t="s">
        <v>22</v>
      </c>
      <c r="D11" s="126">
        <v>44415</v>
      </c>
      <c r="E11" s="126">
        <v>45351</v>
      </c>
      <c r="F11" s="96">
        <v>1</v>
      </c>
      <c r="G11" s="125" t="str">
        <f ca="1">IFERROR(__xludf.DUMMYFUNCTION("IF(I136="""","""",FILTER(DATOS!$D$4:$D$237,DATOS!$B$4:$B$237=I136))"),"10-311")</f>
        <v>10-311</v>
      </c>
      <c r="H11" s="125" t="str">
        <f ca="1">IFERROR(__xludf.DUMMYFUNCTION("IF(I136="""","""",FILTER(DATOS!$C$4:$C$237,DATOS!$B$4:$B$237=I136))"),"ENGATIVA")</f>
        <v>ENGATIVA</v>
      </c>
      <c r="I11" s="127" t="s">
        <v>19</v>
      </c>
      <c r="J11" s="128" t="s">
        <v>23</v>
      </c>
      <c r="K11" s="98">
        <v>58731045</v>
      </c>
      <c r="L11" s="10">
        <v>37509841038</v>
      </c>
    </row>
    <row r="12" spans="1:12" ht="36.75" thickBot="1">
      <c r="A12" s="129" t="s">
        <v>24</v>
      </c>
      <c r="B12" s="129" t="s">
        <v>25</v>
      </c>
      <c r="C12" s="88" t="s">
        <v>26</v>
      </c>
      <c r="D12" s="130">
        <v>45355</v>
      </c>
      <c r="E12" s="130">
        <v>45691</v>
      </c>
      <c r="F12" s="131">
        <v>0.8</v>
      </c>
      <c r="G12" s="88" t="str">
        <f ca="1">IFERROR(__xludf.DUMMYFUNCTION("IF(I266="""","""",FILTER(DATOS!$D$4:$D$237,DATOS!$B$4:$B$237=I266))"),"10-311")</f>
        <v>10-311</v>
      </c>
      <c r="H12" s="120" t="str">
        <f ca="1">IFERROR(__xludf.DUMMYFUNCTION("IF(I266="""","""",FILTER(DATOS!$C$4:$C$237,DATOS!$B$4:$B$237=I266))"),"ENGATIVA")</f>
        <v>ENGATIVA</v>
      </c>
      <c r="I12" s="121" t="s">
        <v>19</v>
      </c>
      <c r="J12" s="132" t="s">
        <v>27</v>
      </c>
      <c r="K12" s="92">
        <v>308780758</v>
      </c>
      <c r="L12" s="30">
        <v>19488520739</v>
      </c>
    </row>
    <row r="13" spans="1:12" ht="15.75" customHeight="1" thickBot="1">
      <c r="A13" s="93" t="s">
        <v>28</v>
      </c>
      <c r="B13" s="94" t="s">
        <v>29</v>
      </c>
      <c r="C13" s="94" t="s">
        <v>18</v>
      </c>
      <c r="D13" s="133">
        <v>45417</v>
      </c>
      <c r="E13" s="133">
        <v>45747</v>
      </c>
      <c r="F13" s="96">
        <v>0.63319999999999999</v>
      </c>
      <c r="G13" s="94" t="str">
        <f ca="1">IFERROR(__xludf.DUMMYFUNCTION("IF(I390="""","""",FILTER(DATOS!$D$4:$D$237,DATOS!$B$4:$B$237=I390))"),"10-311")</f>
        <v>10-311</v>
      </c>
      <c r="H13" s="134" t="str">
        <f ca="1">IFERROR(__xludf.DUMMYFUNCTION("IF(I390="""","""",FILTER(DATOS!$C$4:$C$237,DATOS!$B$4:$B$237=I390))"),"ENGATIVA")</f>
        <v>ENGATIVA</v>
      </c>
      <c r="I13" s="127" t="s">
        <v>19</v>
      </c>
      <c r="J13" s="128" t="s">
        <v>18</v>
      </c>
      <c r="K13" s="98">
        <v>682707162</v>
      </c>
      <c r="L13" s="38">
        <v>43276528787</v>
      </c>
    </row>
    <row r="14" spans="1:12" ht="39" customHeight="1" thickBot="1">
      <c r="A14" s="76" t="s">
        <v>30</v>
      </c>
      <c r="B14" s="77"/>
      <c r="C14" s="77"/>
      <c r="D14" s="77"/>
      <c r="E14" s="77"/>
      <c r="F14" s="78"/>
      <c r="G14" s="79" t="s">
        <v>11</v>
      </c>
      <c r="H14" s="79" t="s">
        <v>12</v>
      </c>
      <c r="I14" s="79" t="s">
        <v>13</v>
      </c>
      <c r="J14" s="79" t="s">
        <v>14</v>
      </c>
      <c r="K14" s="80" t="s">
        <v>15</v>
      </c>
      <c r="L14" s="38"/>
    </row>
    <row r="15" spans="1:12" ht="24">
      <c r="A15" s="72" t="s">
        <v>31</v>
      </c>
      <c r="B15" s="73" t="s">
        <v>32</v>
      </c>
      <c r="C15" s="73" t="s">
        <v>33</v>
      </c>
      <c r="D15" s="74">
        <v>45181</v>
      </c>
      <c r="E15" s="74">
        <v>45535</v>
      </c>
      <c r="F15" s="75">
        <v>1</v>
      </c>
      <c r="G15" s="33" t="str">
        <f ca="1">IFERROR(__xludf.DUMMYFUNCTION("IF(I593="""","""",FILTER(DATOS!$D$4:$D$237,DATOS!$B$4:$B$237=I593))"),"10-311")</f>
        <v>10-311</v>
      </c>
      <c r="H15" s="33" t="str">
        <f ca="1">IFERROR(__xludf.DUMMYFUNCTION("IF(I593="""","""",FILTER(DATOS!$C$4:$C$237,DATOS!$B$4:$B$237=I593))"),"ENGATIVA")</f>
        <v>ENGATIVA</v>
      </c>
      <c r="I15" s="37" t="s">
        <v>19</v>
      </c>
      <c r="J15" s="37" t="s">
        <v>34</v>
      </c>
      <c r="K15" s="34">
        <v>11762247</v>
      </c>
      <c r="L15" s="42">
        <v>20599729500</v>
      </c>
    </row>
    <row r="16" spans="1:12" ht="24">
      <c r="A16" s="31"/>
      <c r="B16" s="41"/>
      <c r="C16" s="41"/>
      <c r="D16" s="41"/>
      <c r="E16" s="41"/>
      <c r="F16" s="41"/>
      <c r="G16" s="40" t="str">
        <f ca="1">IFERROR(__xludf.DUMMYFUNCTION("IF(I661="""","""",FILTER(DATOS!$D$4:$D$237,DATOS!$B$4:$B$237=I661))"),"10-311")</f>
        <v>10-311</v>
      </c>
      <c r="H16" s="40" t="str">
        <f ca="1">IFERROR(__xludf.DUMMYFUNCTION("IF(I661="""","""",FILTER(DATOS!$C$4:$C$237,DATOS!$B$4:$B$237=I661))"),"ENGATIVA")</f>
        <v>ENGATIVA</v>
      </c>
      <c r="I16" s="35" t="s">
        <v>19</v>
      </c>
      <c r="J16" s="37" t="s">
        <v>35</v>
      </c>
      <c r="K16" s="34">
        <v>2275639</v>
      </c>
      <c r="L16" s="38"/>
    </row>
    <row r="17" spans="1:12" ht="24">
      <c r="A17" s="31"/>
      <c r="B17" s="41"/>
      <c r="C17" s="41"/>
      <c r="D17" s="41"/>
      <c r="E17" s="41"/>
      <c r="F17" s="41"/>
      <c r="G17" s="40" t="str">
        <f ca="1">IFERROR(__xludf.DUMMYFUNCTION("IF(I662="""","""",FILTER(DATOS!$D$4:$D$237,DATOS!$B$4:$B$237=I662))"),"10-311")</f>
        <v>10-311</v>
      </c>
      <c r="H17" s="40" t="str">
        <f ca="1">IFERROR(__xludf.DUMMYFUNCTION("IF(I662="""","""",FILTER(DATOS!$C$4:$C$237,DATOS!$B$4:$B$237=I662))"),"ENGATIVA")</f>
        <v>ENGATIVA</v>
      </c>
      <c r="I17" s="35" t="s">
        <v>19</v>
      </c>
      <c r="J17" s="37" t="s">
        <v>36</v>
      </c>
      <c r="K17" s="34">
        <v>2275639</v>
      </c>
      <c r="L17" s="38"/>
    </row>
    <row r="18" spans="1:12" ht="24">
      <c r="A18" s="31"/>
      <c r="B18" s="41"/>
      <c r="C18" s="41"/>
      <c r="D18" s="41"/>
      <c r="E18" s="41"/>
      <c r="F18" s="41"/>
      <c r="G18" s="40" t="str">
        <f ca="1">IFERROR(__xludf.DUMMYFUNCTION("IF(I663="""","""",FILTER(DATOS!$D$4:$D$237,DATOS!$B$4:$B$237=I663))"),"10-311")</f>
        <v>10-311</v>
      </c>
      <c r="H18" s="40" t="str">
        <f ca="1">IFERROR(__xludf.DUMMYFUNCTION("IF(I663="""","""",FILTER(DATOS!$C$4:$C$237,DATOS!$B$4:$B$237=I663))"),"ENGATIVA")</f>
        <v>ENGATIVA</v>
      </c>
      <c r="I18" s="35" t="s">
        <v>19</v>
      </c>
      <c r="J18" s="37" t="s">
        <v>37</v>
      </c>
      <c r="K18" s="34">
        <v>2275639</v>
      </c>
      <c r="L18" s="38"/>
    </row>
    <row r="19" spans="1:12" ht="24">
      <c r="A19" s="31"/>
      <c r="B19" s="41"/>
      <c r="C19" s="41"/>
      <c r="D19" s="41"/>
      <c r="E19" s="41"/>
      <c r="F19" s="41"/>
      <c r="G19" s="40" t="str">
        <f ca="1">IFERROR(__xludf.DUMMYFUNCTION("IF(I664="""","""",FILTER(DATOS!$D$4:$D$237,DATOS!$B$4:$B$237=I664))"),"10-311")</f>
        <v>10-311</v>
      </c>
      <c r="H19" s="40" t="str">
        <f ca="1">IFERROR(__xludf.DUMMYFUNCTION("IF(I664="""","""",FILTER(DATOS!$C$4:$C$237,DATOS!$B$4:$B$237=I664))"),"ENGATIVA")</f>
        <v>ENGATIVA</v>
      </c>
      <c r="I19" s="35" t="s">
        <v>19</v>
      </c>
      <c r="J19" s="37" t="s">
        <v>38</v>
      </c>
      <c r="K19" s="34">
        <v>2275639</v>
      </c>
      <c r="L19" s="38"/>
    </row>
    <row r="20" spans="1:12">
      <c r="A20" s="31"/>
      <c r="B20" s="41"/>
      <c r="C20" s="41"/>
      <c r="D20" s="41"/>
      <c r="E20" s="41"/>
      <c r="F20" s="41"/>
      <c r="G20" s="40" t="str">
        <f ca="1">IFERROR(__xludf.DUMMYFUNCTION("IF(I722="""","""",FILTER(DATOS!$D$4:$D$237,DATOS!$B$4:$B$237=I722))"),"10-311")</f>
        <v>10-311</v>
      </c>
      <c r="H20" s="40" t="str">
        <f ca="1">IFERROR(__xludf.DUMMYFUNCTION("IF(I722="""","""",FILTER(DATOS!$C$4:$C$237,DATOS!$B$4:$B$237=I722))"),"ENGATIVA")</f>
        <v>ENGATIVA</v>
      </c>
      <c r="I20" s="35" t="s">
        <v>19</v>
      </c>
      <c r="J20" s="37" t="s">
        <v>39</v>
      </c>
      <c r="K20" s="34">
        <v>1517092</v>
      </c>
      <c r="L20" s="38"/>
    </row>
    <row r="21" spans="1:12">
      <c r="A21" s="31"/>
      <c r="B21" s="41"/>
      <c r="C21" s="41"/>
      <c r="D21" s="41"/>
      <c r="E21" s="41"/>
      <c r="F21" s="41"/>
      <c r="G21" s="40" t="str">
        <f ca="1">IFERROR(__xludf.DUMMYFUNCTION("IF(I723="""","""",FILTER(DATOS!$D$4:$D$237,DATOS!$B$4:$B$237=I723))"),"10-311")</f>
        <v>10-311</v>
      </c>
      <c r="H21" s="40" t="str">
        <f ca="1">IFERROR(__xludf.DUMMYFUNCTION("IF(I723="""","""",FILTER(DATOS!$C$4:$C$237,DATOS!$B$4:$B$237=I723))"),"ENGATIVA")</f>
        <v>ENGATIVA</v>
      </c>
      <c r="I21" s="35" t="s">
        <v>19</v>
      </c>
      <c r="J21" s="37" t="s">
        <v>40</v>
      </c>
      <c r="K21" s="34">
        <v>1517092</v>
      </c>
      <c r="L21" s="38"/>
    </row>
    <row r="22" spans="1:12">
      <c r="A22" s="31"/>
      <c r="B22" s="41"/>
      <c r="C22" s="41"/>
      <c r="D22" s="41"/>
      <c r="E22" s="41"/>
      <c r="F22" s="41"/>
      <c r="G22" s="40" t="str">
        <f ca="1">IFERROR(__xludf.DUMMYFUNCTION("IF(I724="""","""",FILTER(DATOS!$D$4:$D$237,DATOS!$B$4:$B$237=I724))"),"10-311")</f>
        <v>10-311</v>
      </c>
      <c r="H22" s="40" t="str">
        <f ca="1">IFERROR(__xludf.DUMMYFUNCTION("IF(I724="""","""",FILTER(DATOS!$C$4:$C$237,DATOS!$B$4:$B$237=I724))"),"ENGATIVA")</f>
        <v>ENGATIVA</v>
      </c>
      <c r="I22" s="35" t="s">
        <v>19</v>
      </c>
      <c r="J22" s="37" t="s">
        <v>41</v>
      </c>
      <c r="K22" s="34">
        <v>1517092</v>
      </c>
      <c r="L22" s="38"/>
    </row>
    <row r="23" spans="1:12">
      <c r="A23" s="31"/>
      <c r="B23" s="41"/>
      <c r="C23" s="41"/>
      <c r="D23" s="41"/>
      <c r="E23" s="41"/>
      <c r="F23" s="41"/>
      <c r="G23" s="40" t="str">
        <f ca="1">IFERROR(__xludf.DUMMYFUNCTION("IF(I725="""","""",FILTER(DATOS!$D$4:$D$237,DATOS!$B$4:$B$237=I725))"),"10-311")</f>
        <v>10-311</v>
      </c>
      <c r="H23" s="40" t="str">
        <f ca="1">IFERROR(__xludf.DUMMYFUNCTION("IF(I725="""","""",FILTER(DATOS!$C$4:$C$237,DATOS!$B$4:$B$237=I725))"),"ENGATIVA")</f>
        <v>ENGATIVA</v>
      </c>
      <c r="I23" s="35" t="s">
        <v>19</v>
      </c>
      <c r="J23" s="37" t="s">
        <v>42</v>
      </c>
      <c r="K23" s="34">
        <v>1517092</v>
      </c>
      <c r="L23" s="38"/>
    </row>
    <row r="24" spans="1:12">
      <c r="A24" s="31"/>
      <c r="B24" s="41"/>
      <c r="C24" s="41"/>
      <c r="D24" s="41"/>
      <c r="E24" s="41"/>
      <c r="F24" s="41"/>
      <c r="G24" s="40" t="str">
        <f ca="1">IFERROR(__xludf.DUMMYFUNCTION("IF(I726="""","""",FILTER(DATOS!$D$4:$D$237,DATOS!$B$4:$B$237=I726))"),"10-311")</f>
        <v>10-311</v>
      </c>
      <c r="H24" s="40" t="str">
        <f ca="1">IFERROR(__xludf.DUMMYFUNCTION("IF(I726="""","""",FILTER(DATOS!$C$4:$C$237,DATOS!$B$4:$B$237=I726))"),"ENGATIVA")</f>
        <v>ENGATIVA</v>
      </c>
      <c r="I24" s="35" t="s">
        <v>19</v>
      </c>
      <c r="J24" s="37" t="s">
        <v>43</v>
      </c>
      <c r="K24" s="34">
        <v>1517092</v>
      </c>
      <c r="L24" s="38"/>
    </row>
    <row r="25" spans="1:12">
      <c r="A25" s="31"/>
      <c r="B25" s="41"/>
      <c r="C25" s="41"/>
      <c r="D25" s="41"/>
      <c r="E25" s="41"/>
      <c r="F25" s="41"/>
      <c r="G25" s="40" t="str">
        <f ca="1">IFERROR(__xludf.DUMMYFUNCTION("IF(I727="""","""",FILTER(DATOS!$D$4:$D$237,DATOS!$B$4:$B$237=I727))"),"10-311")</f>
        <v>10-311</v>
      </c>
      <c r="H25" s="40" t="str">
        <f ca="1">IFERROR(__xludf.DUMMYFUNCTION("IF(I727="""","""",FILTER(DATOS!$C$4:$C$237,DATOS!$B$4:$B$237=I727))"),"ENGATIVA")</f>
        <v>ENGATIVA</v>
      </c>
      <c r="I25" s="35" t="s">
        <v>19</v>
      </c>
      <c r="J25" s="37" t="s">
        <v>44</v>
      </c>
      <c r="K25" s="34">
        <v>1517092</v>
      </c>
      <c r="L25" s="38"/>
    </row>
    <row r="26" spans="1:12" ht="15.75" thickBot="1">
      <c r="A26" s="31"/>
      <c r="B26" s="41"/>
      <c r="C26" s="41"/>
      <c r="D26" s="41"/>
      <c r="E26" s="41"/>
      <c r="F26" s="41"/>
      <c r="G26" s="44" t="str">
        <f ca="1">IFERROR(__xludf.DUMMYFUNCTION("IF(I730="""","""",FILTER(DATOS!$D$4:$D$237,DATOS!$B$4:$B$237=I730))"),"10-311")</f>
        <v>10-311</v>
      </c>
      <c r="H26" s="44" t="str">
        <f ca="1">IFERROR(__xludf.DUMMYFUNCTION("IF(I730="""","""",FILTER(DATOS!$C$4:$C$237,DATOS!$B$4:$B$237=I730))"),"ENGATIVA")</f>
        <v>ENGATIVA</v>
      </c>
      <c r="I26" s="81" t="s">
        <v>19</v>
      </c>
      <c r="J26" s="43" t="s">
        <v>45</v>
      </c>
      <c r="K26" s="39">
        <v>1517092</v>
      </c>
      <c r="L26" s="38"/>
    </row>
    <row r="27" spans="1:12" ht="24">
      <c r="A27" s="45" t="s">
        <v>46</v>
      </c>
      <c r="B27" s="46" t="s">
        <v>47</v>
      </c>
      <c r="C27" s="46" t="s">
        <v>48</v>
      </c>
      <c r="D27" s="47">
        <v>45205</v>
      </c>
      <c r="E27" s="47">
        <v>45478</v>
      </c>
      <c r="F27" s="48">
        <v>1</v>
      </c>
      <c r="G27" s="49" t="str">
        <f ca="1">IFERROR(__xludf.DUMMYFUNCTION("IF(I947="""","""",FILTER(DATOS!$D$4:$D$237,DATOS!$B$4:$B$237=I947))"),"10-311")</f>
        <v>10-311</v>
      </c>
      <c r="H27" s="49" t="str">
        <f ca="1">IFERROR(__xludf.DUMMYFUNCTION("IF(I947="""","""",FILTER(DATOS!$C$4:$C$237,DATOS!$B$4:$B$237=I947))"),"ENGATIVA")</f>
        <v>ENGATIVA</v>
      </c>
      <c r="I27" s="82" t="s">
        <v>19</v>
      </c>
      <c r="J27" s="60" t="s">
        <v>49</v>
      </c>
      <c r="K27" s="50">
        <v>5617809.0300000003</v>
      </c>
      <c r="L27" s="38">
        <v>2339800000</v>
      </c>
    </row>
    <row r="28" spans="1:12" ht="24">
      <c r="A28" s="51"/>
      <c r="B28" s="41"/>
      <c r="C28" s="41"/>
      <c r="D28" s="41"/>
      <c r="E28" s="41"/>
      <c r="F28" s="41"/>
      <c r="G28" s="40" t="str">
        <f ca="1">IFERROR(__xludf.DUMMYFUNCTION("IF(I948="""","""",FILTER(DATOS!$D$4:$D$237,DATOS!$B$4:$B$237=I948))"),"10-311")</f>
        <v>10-311</v>
      </c>
      <c r="H28" s="40" t="str">
        <f ca="1">IFERROR(__xludf.DUMMYFUNCTION("IF(I948="""","""",FILTER(DATOS!$C$4:$C$237,DATOS!$B$4:$B$237=I948))"),"ENGATIVA")</f>
        <v>ENGATIVA</v>
      </c>
      <c r="I28" s="36" t="s">
        <v>19</v>
      </c>
      <c r="J28" s="37" t="s">
        <v>50</v>
      </c>
      <c r="K28" s="52">
        <v>5617809.0300000003</v>
      </c>
      <c r="L28" s="38"/>
    </row>
    <row r="29" spans="1:12" ht="24">
      <c r="A29" s="51"/>
      <c r="B29" s="41"/>
      <c r="C29" s="41"/>
      <c r="D29" s="41"/>
      <c r="E29" s="41"/>
      <c r="F29" s="41"/>
      <c r="G29" s="40" t="str">
        <f ca="1">IFERROR(__xludf.DUMMYFUNCTION("IF(I949="""","""",FILTER(DATOS!$D$4:$D$237,DATOS!$B$4:$B$237=I949))"),"10-311")</f>
        <v>10-311</v>
      </c>
      <c r="H29" s="40" t="str">
        <f ca="1">IFERROR(__xludf.DUMMYFUNCTION("IF(I949="""","""",FILTER(DATOS!$C$4:$C$237,DATOS!$B$4:$B$237=I949))"),"ENGATIVA")</f>
        <v>ENGATIVA</v>
      </c>
      <c r="I29" s="36" t="s">
        <v>19</v>
      </c>
      <c r="J29" s="37" t="s">
        <v>51</v>
      </c>
      <c r="K29" s="52">
        <v>5617809.0300000003</v>
      </c>
      <c r="L29" s="38"/>
    </row>
    <row r="30" spans="1:12" ht="24">
      <c r="A30" s="51"/>
      <c r="B30" s="41"/>
      <c r="C30" s="41"/>
      <c r="D30" s="41"/>
      <c r="E30" s="41"/>
      <c r="F30" s="41"/>
      <c r="G30" s="40" t="str">
        <f ca="1">IFERROR(__xludf.DUMMYFUNCTION("IF(I950="""","""",FILTER(DATOS!$D$4:$D$237,DATOS!$B$4:$B$237=I950))"),"10-311")</f>
        <v>10-311</v>
      </c>
      <c r="H30" s="40" t="str">
        <f ca="1">IFERROR(__xludf.DUMMYFUNCTION("IF(I950="""","""",FILTER(DATOS!$C$4:$C$237,DATOS!$B$4:$B$237=I950))"),"ENGATIVA")</f>
        <v>ENGATIVA</v>
      </c>
      <c r="I30" s="36" t="s">
        <v>19</v>
      </c>
      <c r="J30" s="37" t="s">
        <v>52</v>
      </c>
      <c r="K30" s="52">
        <v>5617809.0300000003</v>
      </c>
      <c r="L30" s="38"/>
    </row>
    <row r="31" spans="1:12" ht="24">
      <c r="A31" s="51"/>
      <c r="B31" s="41"/>
      <c r="C31" s="41"/>
      <c r="D31" s="41"/>
      <c r="E31" s="41"/>
      <c r="F31" s="41"/>
      <c r="G31" s="40" t="str">
        <f ca="1">IFERROR(__xludf.DUMMYFUNCTION("IF(I951="""","""",FILTER(DATOS!$D$4:$D$237,DATOS!$B$4:$B$237=I951))"),"10-311")</f>
        <v>10-311</v>
      </c>
      <c r="H31" s="40" t="str">
        <f ca="1">IFERROR(__xludf.DUMMYFUNCTION("IF(I951="""","""",FILTER(DATOS!$C$4:$C$237,DATOS!$B$4:$B$237=I951))"),"ENGATIVA")</f>
        <v>ENGATIVA</v>
      </c>
      <c r="I31" s="36" t="s">
        <v>19</v>
      </c>
      <c r="J31" s="37" t="s">
        <v>53</v>
      </c>
      <c r="K31" s="52">
        <v>6114729.5900000008</v>
      </c>
      <c r="L31" s="38"/>
    </row>
    <row r="32" spans="1:12" ht="24">
      <c r="A32" s="51"/>
      <c r="B32" s="41"/>
      <c r="C32" s="41"/>
      <c r="D32" s="41"/>
      <c r="E32" s="41"/>
      <c r="F32" s="41"/>
      <c r="G32" s="40" t="str">
        <f ca="1">IFERROR(__xludf.DUMMYFUNCTION("IF(I952="""","""",FILTER(DATOS!$D$4:$D$237,DATOS!$B$4:$B$237=I952))"),"10-311")</f>
        <v>10-311</v>
      </c>
      <c r="H32" s="40" t="str">
        <f ca="1">IFERROR(__xludf.DUMMYFUNCTION("IF(I952="""","""",FILTER(DATOS!$C$4:$C$237,DATOS!$B$4:$B$237=I952))"),"ENGATIVA")</f>
        <v>ENGATIVA</v>
      </c>
      <c r="I32" s="36" t="s">
        <v>19</v>
      </c>
      <c r="J32" s="37" t="s">
        <v>54</v>
      </c>
      <c r="K32" s="52">
        <v>6114729.5900000008</v>
      </c>
      <c r="L32" s="38"/>
    </row>
    <row r="33" spans="1:12" ht="24">
      <c r="A33" s="51"/>
      <c r="B33" s="41"/>
      <c r="C33" s="41"/>
      <c r="D33" s="41"/>
      <c r="E33" s="41"/>
      <c r="F33" s="41"/>
      <c r="G33" s="40" t="str">
        <f ca="1">IFERROR(__xludf.DUMMYFUNCTION("IF(I953="""","""",FILTER(DATOS!$D$4:$D$237,DATOS!$B$4:$B$237=I953))"),"10-311")</f>
        <v>10-311</v>
      </c>
      <c r="H33" s="40" t="str">
        <f ca="1">IFERROR(__xludf.DUMMYFUNCTION("IF(I953="""","""",FILTER(DATOS!$C$4:$C$237,DATOS!$B$4:$B$237=I953))"),"ENGATIVA")</f>
        <v>ENGATIVA</v>
      </c>
      <c r="I33" s="36" t="s">
        <v>19</v>
      </c>
      <c r="J33" s="37" t="s">
        <v>55</v>
      </c>
      <c r="K33" s="52">
        <v>5617809.0300000003</v>
      </c>
      <c r="L33" s="38"/>
    </row>
    <row r="34" spans="1:12" ht="24">
      <c r="A34" s="51"/>
      <c r="B34" s="41"/>
      <c r="C34" s="41"/>
      <c r="D34" s="41"/>
      <c r="E34" s="41"/>
      <c r="F34" s="41"/>
      <c r="G34" s="40" t="str">
        <f ca="1">IFERROR(__xludf.DUMMYFUNCTION("IF(I954="""","""",FILTER(DATOS!$D$4:$D$237,DATOS!$B$4:$B$237=I954))"),"10-311")</f>
        <v>10-311</v>
      </c>
      <c r="H34" s="40" t="str">
        <f ca="1">IFERROR(__xludf.DUMMYFUNCTION("IF(I954="""","""",FILTER(DATOS!$C$4:$C$237,DATOS!$B$4:$B$237=I954))"),"ENGATIVA")</f>
        <v>ENGATIVA</v>
      </c>
      <c r="I34" s="36" t="s">
        <v>19</v>
      </c>
      <c r="J34" s="37" t="s">
        <v>56</v>
      </c>
      <c r="K34" s="52">
        <v>5617809.0300000003</v>
      </c>
      <c r="L34" s="38"/>
    </row>
    <row r="35" spans="1:12" ht="24">
      <c r="A35" s="51"/>
      <c r="B35" s="41"/>
      <c r="C35" s="41"/>
      <c r="D35" s="41"/>
      <c r="E35" s="41"/>
      <c r="F35" s="41"/>
      <c r="G35" s="40" t="str">
        <f ca="1">IFERROR(__xludf.DUMMYFUNCTION("IF(I955="""","""",FILTER(DATOS!$D$4:$D$237,DATOS!$B$4:$B$237=I955))"),"10-311")</f>
        <v>10-311</v>
      </c>
      <c r="H35" s="40" t="str">
        <f ca="1">IFERROR(__xludf.DUMMYFUNCTION("IF(I955="""","""",FILTER(DATOS!$C$4:$C$237,DATOS!$B$4:$B$237=I955))"),"ENGATIVA")</f>
        <v>ENGATIVA</v>
      </c>
      <c r="I35" s="36" t="s">
        <v>19</v>
      </c>
      <c r="J35" s="37" t="s">
        <v>57</v>
      </c>
      <c r="K35" s="52">
        <v>5617809.0300000003</v>
      </c>
      <c r="L35" s="38"/>
    </row>
    <row r="36" spans="1:12" ht="24">
      <c r="A36" s="51"/>
      <c r="B36" s="41"/>
      <c r="C36" s="41"/>
      <c r="D36" s="41"/>
      <c r="E36" s="41"/>
      <c r="F36" s="41"/>
      <c r="G36" s="40" t="str">
        <f ca="1">IFERROR(__xludf.DUMMYFUNCTION("IF(I956="""","""",FILTER(DATOS!$D$4:$D$237,DATOS!$B$4:$B$237=I956))"),"10-311")</f>
        <v>10-311</v>
      </c>
      <c r="H36" s="40" t="str">
        <f ca="1">IFERROR(__xludf.DUMMYFUNCTION("IF(I956="""","""",FILTER(DATOS!$C$4:$C$237,DATOS!$B$4:$B$237=I956))"),"ENGATIVA")</f>
        <v>ENGATIVA</v>
      </c>
      <c r="I36" s="36" t="s">
        <v>19</v>
      </c>
      <c r="J36" s="37" t="s">
        <v>58</v>
      </c>
      <c r="K36" s="52">
        <v>6114729.5899999999</v>
      </c>
      <c r="L36" s="38"/>
    </row>
    <row r="37" spans="1:12" ht="24.75" thickBot="1">
      <c r="A37" s="53"/>
      <c r="B37" s="54"/>
      <c r="C37" s="54"/>
      <c r="D37" s="54"/>
      <c r="E37" s="54"/>
      <c r="F37" s="54"/>
      <c r="G37" s="55" t="str">
        <f ca="1">IFERROR(__xludf.DUMMYFUNCTION("IF(I957="""","""",FILTER(DATOS!$D$4:$D$237,DATOS!$B$4:$B$237=I957))"),"10-311")</f>
        <v>10-311</v>
      </c>
      <c r="H37" s="55" t="str">
        <f ca="1">IFERROR(__xludf.DUMMYFUNCTION("IF(I957="""","""",FILTER(DATOS!$C$4:$C$237,DATOS!$B$4:$B$237=I957))"),"ENGATIVA")</f>
        <v>ENGATIVA</v>
      </c>
      <c r="I37" s="83" t="s">
        <v>19</v>
      </c>
      <c r="J37" s="61" t="s">
        <v>59</v>
      </c>
      <c r="K37" s="56">
        <v>6114729.5899999999</v>
      </c>
      <c r="L37" s="38"/>
    </row>
    <row r="38" spans="1:12" ht="37.5" customHeight="1" thickBot="1">
      <c r="A38" s="76" t="s">
        <v>60</v>
      </c>
      <c r="B38" s="77"/>
      <c r="C38" s="77"/>
      <c r="D38" s="77"/>
      <c r="E38" s="77"/>
      <c r="F38" s="78"/>
      <c r="G38" s="79" t="s">
        <v>11</v>
      </c>
      <c r="H38" s="79" t="s">
        <v>12</v>
      </c>
      <c r="I38" s="87" t="s">
        <v>13</v>
      </c>
      <c r="J38" s="79" t="s">
        <v>14</v>
      </c>
      <c r="K38" s="80" t="s">
        <v>15</v>
      </c>
      <c r="L38" s="38"/>
    </row>
    <row r="39" spans="1:12" ht="36.75" thickBot="1">
      <c r="A39" s="88" t="s">
        <v>61</v>
      </c>
      <c r="B39" s="88" t="s">
        <v>62</v>
      </c>
      <c r="C39" s="88" t="s">
        <v>63</v>
      </c>
      <c r="D39" s="89">
        <v>44950</v>
      </c>
      <c r="E39" s="89">
        <v>45405</v>
      </c>
      <c r="F39" s="90">
        <v>1</v>
      </c>
      <c r="G39" s="88" t="str">
        <f ca="1">IFERROR(__xludf.DUMMYFUNCTION("IF(I1276="""","""",FILTER(DATOS!$D$4:$D$237,DATOS!$B$4:$B$237=I1276))"),"10-311")</f>
        <v>10-311</v>
      </c>
      <c r="H39" s="88" t="str">
        <f ca="1">IFERROR(__xludf.DUMMYFUNCTION("IF(I1276="""","""",FILTER(DATOS!$C$4:$C$237,DATOS!$B$4:$B$237=I1276))"),"ENGATIVA")</f>
        <v>ENGATIVA</v>
      </c>
      <c r="I39" s="91" t="s">
        <v>19</v>
      </c>
      <c r="J39" s="91" t="s">
        <v>64</v>
      </c>
      <c r="K39" s="92">
        <v>6189460</v>
      </c>
      <c r="L39" s="38">
        <v>170000000</v>
      </c>
    </row>
    <row r="40" spans="1:12" ht="24.75" thickBot="1">
      <c r="A40" s="93" t="s">
        <v>65</v>
      </c>
      <c r="B40" s="94" t="s">
        <v>66</v>
      </c>
      <c r="C40" s="94" t="s">
        <v>67</v>
      </c>
      <c r="D40" s="95">
        <v>45103</v>
      </c>
      <c r="E40" s="95">
        <v>45483</v>
      </c>
      <c r="F40" s="96">
        <v>1</v>
      </c>
      <c r="G40" s="94" t="str">
        <f ca="1">IFERROR(__xludf.DUMMYFUNCTION("IF(I1353="""","""",FILTER(DATOS!$D$4:$D$237,DATOS!$B$4:$B$237=I1353))"),"10-311")</f>
        <v>10-311</v>
      </c>
      <c r="H40" s="94" t="str">
        <f ca="1">IFERROR(__xludf.DUMMYFUNCTION("IF(I1353="""","""",FILTER(DATOS!$C$4:$C$237,DATOS!$B$4:$B$237=I1353))"),"ENGATIVA")</f>
        <v>ENGATIVA</v>
      </c>
      <c r="I40" s="97" t="s">
        <v>19</v>
      </c>
      <c r="J40" s="97" t="s">
        <v>68</v>
      </c>
      <c r="K40" s="98">
        <v>9122036</v>
      </c>
      <c r="L40" s="59">
        <v>771435043</v>
      </c>
    </row>
    <row r="41" spans="1:12" ht="36.75" thickBot="1">
      <c r="A41" s="88" t="s">
        <v>69</v>
      </c>
      <c r="B41" s="88" t="s">
        <v>70</v>
      </c>
      <c r="C41" s="88" t="s">
        <v>71</v>
      </c>
      <c r="D41" s="99">
        <v>45099</v>
      </c>
      <c r="E41" s="99">
        <v>45549</v>
      </c>
      <c r="F41" s="90">
        <v>1</v>
      </c>
      <c r="G41" s="88" t="str">
        <f ca="1">IFERROR(__xludf.DUMMYFUNCTION("IF(I1408="""","""",FILTER(DATOS!$D$4:$D$237,DATOS!$B$4:$B$237=I1408))"),"10-311")</f>
        <v>10-311</v>
      </c>
      <c r="H41" s="88" t="str">
        <f ca="1">IFERROR(__xludf.DUMMYFUNCTION("IF(I1408="""","""",FILTER(DATOS!$C$4:$C$237,DATOS!$B$4:$B$237=I1408))"),"ENGATIVA")</f>
        <v>ENGATIVA</v>
      </c>
      <c r="I41" s="91" t="s">
        <v>19</v>
      </c>
      <c r="J41" s="91" t="s">
        <v>72</v>
      </c>
      <c r="K41" s="100">
        <v>1314916102</v>
      </c>
      <c r="L41" s="38">
        <v>1541213263</v>
      </c>
    </row>
    <row r="42" spans="1:12" ht="36.75" thickBot="1">
      <c r="A42" s="93" t="s">
        <v>73</v>
      </c>
      <c r="B42" s="94" t="s">
        <v>74</v>
      </c>
      <c r="C42" s="94" t="s">
        <v>75</v>
      </c>
      <c r="D42" s="95">
        <v>45146</v>
      </c>
      <c r="E42" s="95">
        <v>45526</v>
      </c>
      <c r="F42" s="96">
        <v>1</v>
      </c>
      <c r="G42" s="94" t="str">
        <f ca="1">IFERROR(__xludf.DUMMYFUNCTION("IF(I1474="""","""",FILTER(DATOS!$D$4:$D$237,DATOS!$B$4:$B$237=I1474))"),"10-311")</f>
        <v>10-311</v>
      </c>
      <c r="H42" s="94" t="str">
        <f ca="1">IFERROR(__xludf.DUMMYFUNCTION("IF(I1474="""","""",FILTER(DATOS!$C$4:$C$237,DATOS!$B$4:$B$237=I1474))"),"ENGATIVA")</f>
        <v>ENGATIVA</v>
      </c>
      <c r="I42" s="97" t="s">
        <v>19</v>
      </c>
      <c r="J42" s="97" t="s">
        <v>76</v>
      </c>
      <c r="K42" s="98">
        <v>266588787</v>
      </c>
      <c r="L42" s="38">
        <v>888800000</v>
      </c>
    </row>
    <row r="43" spans="1:12" ht="72.75" thickBot="1">
      <c r="A43" s="88" t="s">
        <v>77</v>
      </c>
      <c r="B43" s="88" t="s">
        <v>78</v>
      </c>
      <c r="C43" s="88" t="s">
        <v>79</v>
      </c>
      <c r="D43" s="101">
        <v>45153</v>
      </c>
      <c r="E43" s="101">
        <v>45557</v>
      </c>
      <c r="F43" s="90">
        <v>1</v>
      </c>
      <c r="G43" s="88" t="str">
        <f ca="1">IFERROR(__xludf.DUMMYFUNCTION("IF(I1486="""","""",FILTER(DATOS!$D$4:$D$237,DATOS!$B$4:$B$237=I1486))"),"10-311")</f>
        <v>10-311</v>
      </c>
      <c r="H43" s="88" t="str">
        <f ca="1">IFERROR(__xludf.DUMMYFUNCTION("IF(I1486="""","""",FILTER(DATOS!$C$4:$C$237,DATOS!$B$4:$B$237=I1486))"),"ENGATIVA")</f>
        <v>ENGATIVA</v>
      </c>
      <c r="I43" s="91" t="s">
        <v>19</v>
      </c>
      <c r="J43" s="91" t="s">
        <v>80</v>
      </c>
      <c r="K43" s="92">
        <v>167472418</v>
      </c>
      <c r="L43" s="59">
        <v>2513909919</v>
      </c>
    </row>
    <row r="44" spans="1:12" ht="24">
      <c r="A44" s="62" t="s">
        <v>81</v>
      </c>
      <c r="B44" s="63" t="s">
        <v>82</v>
      </c>
      <c r="C44" s="63" t="s">
        <v>83</v>
      </c>
      <c r="D44" s="64">
        <v>45198</v>
      </c>
      <c r="E44" s="64">
        <v>45592</v>
      </c>
      <c r="F44" s="102">
        <v>100</v>
      </c>
      <c r="G44" s="65" t="str">
        <f ca="1">IFERROR(__xludf.DUMMYFUNCTION("IF(I1520="""","""",FILTER(DATOS!$D$4:$D$237,DATOS!$B$4:$B$237=I1520))"),"10-311")</f>
        <v>10-311</v>
      </c>
      <c r="H44" s="65" t="str">
        <f ca="1">IFERROR(__xludf.DUMMYFUNCTION("IF(I1520="""","""",FILTER(DATOS!$C$4:$C$237,DATOS!$B$4:$B$237=I1520))"),"ENGATIVA")</f>
        <v>ENGATIVA</v>
      </c>
      <c r="I44" s="66" t="s">
        <v>19</v>
      </c>
      <c r="J44" s="66" t="s">
        <v>84</v>
      </c>
      <c r="K44" s="103">
        <v>23648921</v>
      </c>
      <c r="L44" s="38">
        <v>1884000000</v>
      </c>
    </row>
    <row r="45" spans="1:12" ht="24.75" thickBot="1">
      <c r="A45" s="67"/>
      <c r="B45" s="68"/>
      <c r="C45" s="68"/>
      <c r="D45" s="68"/>
      <c r="E45" s="68"/>
      <c r="F45" s="68"/>
      <c r="G45" s="104" t="str">
        <f ca="1">IFERROR(__xludf.DUMMYFUNCTION("IF(I1574="""","""",FILTER(DATOS!$D$4:$D$237,DATOS!$B$4:$B$237=I1574))"),"10-311")</f>
        <v>10-311</v>
      </c>
      <c r="H45" s="104" t="str">
        <f ca="1">IFERROR(__xludf.DUMMYFUNCTION("IF(I1574="""","""",FILTER(DATOS!$C$4:$C$237,DATOS!$B$4:$B$237=I1574))"),"ENGATIVA")</f>
        <v>ENGATIVA</v>
      </c>
      <c r="I45" s="105" t="s">
        <v>19</v>
      </c>
      <c r="J45" s="106" t="s">
        <v>84</v>
      </c>
      <c r="K45" s="69">
        <v>24096047.079999998</v>
      </c>
      <c r="L45" s="38"/>
    </row>
    <row r="46" spans="1:12" ht="60.75" thickBot="1">
      <c r="A46" s="88" t="s">
        <v>85</v>
      </c>
      <c r="B46" s="88" t="s">
        <v>86</v>
      </c>
      <c r="C46" s="88" t="s">
        <v>87</v>
      </c>
      <c r="D46" s="89">
        <v>45210</v>
      </c>
      <c r="E46" s="89">
        <v>45453</v>
      </c>
      <c r="F46" s="90">
        <v>1</v>
      </c>
      <c r="G46" s="88" t="str">
        <f ca="1">IFERROR(__xludf.DUMMYFUNCTION("IF(I1666="""","""",FILTER(DATOS!$D$4:$D$237,DATOS!$B$4:$B$237=I1666))"),"10-311")</f>
        <v>10-311</v>
      </c>
      <c r="H46" s="88" t="str">
        <f ca="1">IFERROR(__xludf.DUMMYFUNCTION("IF(I1666="""","""",FILTER(DATOS!$C$4:$C$237,DATOS!$B$4:$B$237=I1666))"),"ENGATIVA")</f>
        <v>ENGATIVA</v>
      </c>
      <c r="I46" s="91" t="s">
        <v>19</v>
      </c>
      <c r="J46" s="91" t="s">
        <v>88</v>
      </c>
      <c r="K46" s="92">
        <v>134849424</v>
      </c>
      <c r="L46" s="38">
        <v>1206853596</v>
      </c>
    </row>
    <row r="47" spans="1:12" ht="96.75" thickBot="1">
      <c r="A47" s="93" t="s">
        <v>89</v>
      </c>
      <c r="B47" s="94" t="s">
        <v>90</v>
      </c>
      <c r="C47" s="94" t="s">
        <v>91</v>
      </c>
      <c r="D47" s="95">
        <v>45267</v>
      </c>
      <c r="E47" s="95">
        <v>45722</v>
      </c>
      <c r="F47" s="96">
        <v>0.64270000000000005</v>
      </c>
      <c r="G47" s="94" t="str">
        <f ca="1">IFERROR(__xludf.DUMMYFUNCTION("IF(I1686="""","""",FILTER(DATOS!$D$4:$D$237,DATOS!$B$4:$B$237=I1686))"),"10-311")</f>
        <v>10-311</v>
      </c>
      <c r="H47" s="94" t="str">
        <f ca="1">IFERROR(__xludf.DUMMYFUNCTION("IF(I1686="""","""",FILTER(DATOS!$C$4:$C$237,DATOS!$B$4:$B$237=I1686))"),"ENGATIVA")</f>
        <v>ENGATIVA</v>
      </c>
      <c r="I47" s="97" t="s">
        <v>19</v>
      </c>
      <c r="J47" s="97" t="s">
        <v>92</v>
      </c>
      <c r="K47" s="107">
        <v>178890334</v>
      </c>
      <c r="L47" s="38">
        <v>278334775</v>
      </c>
    </row>
    <row r="48" spans="1:12" ht="72.75" thickBot="1">
      <c r="A48" s="88" t="s">
        <v>93</v>
      </c>
      <c r="B48" s="88" t="s">
        <v>94</v>
      </c>
      <c r="C48" s="88" t="s">
        <v>79</v>
      </c>
      <c r="D48" s="108">
        <v>45593</v>
      </c>
      <c r="E48" s="109">
        <v>45835</v>
      </c>
      <c r="F48" s="88">
        <v>17.510000000000002</v>
      </c>
      <c r="G48" s="88" t="str">
        <f ca="1">IFERROR(__xludf.DUMMYFUNCTION("IF(I1737="""","""",FILTER(DATOS!$D$4:$D$237,DATOS!$B$4:$B$237=I1737))"),"10-311")</f>
        <v>10-311</v>
      </c>
      <c r="H48" s="88" t="str">
        <f ca="1">IFERROR(__xludf.DUMMYFUNCTION("IF(I1737="""","""",FILTER(DATOS!$C$4:$C$237,DATOS!$B$4:$B$237=I1737))"),"ENGATIVA")</f>
        <v>ENGATIVA</v>
      </c>
      <c r="I48" s="110" t="s">
        <v>19</v>
      </c>
      <c r="J48" s="111" t="s">
        <v>80</v>
      </c>
      <c r="K48" s="92">
        <v>29234262.399999999</v>
      </c>
      <c r="L48" s="13">
        <v>1981459429</v>
      </c>
    </row>
    <row r="49" spans="1:12" ht="108.75" thickBot="1">
      <c r="A49" s="93" t="s">
        <v>95</v>
      </c>
      <c r="B49" s="94" t="s">
        <v>96</v>
      </c>
      <c r="C49" s="94" t="s">
        <v>97</v>
      </c>
      <c r="D49" s="95">
        <v>45579</v>
      </c>
      <c r="E49" s="95">
        <v>45790</v>
      </c>
      <c r="F49" s="96">
        <v>0.18060000000000001</v>
      </c>
      <c r="G49" s="94" t="str">
        <f ca="1">IFERROR(__xludf.DUMMYFUNCTION("IF(I1819="""","""",FILTER(DATOS!$D$4:$D$237,DATOS!$B$4:$B$237=I1819))"),"10-311")</f>
        <v>10-311</v>
      </c>
      <c r="H49" s="94" t="str">
        <f ca="1">IFERROR(__xludf.DUMMYFUNCTION("IF(I1819="""","""",FILTER(DATOS!$C$4:$C$237,DATOS!$B$4:$B$237=I1819))"),"ENGATIVA")</f>
        <v>ENGATIVA</v>
      </c>
      <c r="I49" s="97" t="s">
        <v>19</v>
      </c>
      <c r="J49" s="97" t="s">
        <v>68</v>
      </c>
      <c r="K49" s="98">
        <v>7902180</v>
      </c>
      <c r="L49" s="13">
        <v>584220013</v>
      </c>
    </row>
    <row r="50" spans="1:12" ht="60">
      <c r="A50" s="57" t="s">
        <v>98</v>
      </c>
      <c r="B50" s="57" t="s">
        <v>99</v>
      </c>
      <c r="C50" s="57" t="s">
        <v>100</v>
      </c>
      <c r="D50" s="84">
        <v>45610</v>
      </c>
      <c r="E50" s="84">
        <v>45913</v>
      </c>
      <c r="F50" s="85">
        <v>9.0899999999999995E-2</v>
      </c>
      <c r="G50" s="57" t="str">
        <f ca="1">IFERROR(__xludf.DUMMYFUNCTION("IF(I1888="""","""",FILTER(DATOS!$D$4:$D$237,DATOS!$B$4:$B$237=I1888))"),"10-311")</f>
        <v>10-311</v>
      </c>
      <c r="H50" s="57" t="str">
        <f ca="1">IFERROR(__xludf.DUMMYFUNCTION("IF(I1888="""","""",FILTER(DATOS!$C$4:$C$237,DATOS!$B$4:$B$237=I1888))"),"ENGATIVA")</f>
        <v>ENGATIVA</v>
      </c>
      <c r="I50" s="86" t="s">
        <v>19</v>
      </c>
      <c r="J50" s="112" t="s">
        <v>101</v>
      </c>
      <c r="K50" s="58">
        <v>1350154</v>
      </c>
      <c r="L50" s="13">
        <v>378845510</v>
      </c>
    </row>
    <row r="52" spans="1:12" ht="15" customHeight="1">
      <c r="K52" s="71">
        <f>SUM(K10:K51)</f>
        <v>3620866271.0499997</v>
      </c>
    </row>
  </sheetData>
  <autoFilter ref="A9:K50" xr:uid="{00000000-0009-0000-0000-000000000000}"/>
  <mergeCells count="33">
    <mergeCell ref="A44:A45"/>
    <mergeCell ref="B44:B45"/>
    <mergeCell ref="C44:C45"/>
    <mergeCell ref="D44:D45"/>
    <mergeCell ref="E44:E45"/>
    <mergeCell ref="F44:F45"/>
    <mergeCell ref="A38:F38"/>
    <mergeCell ref="A27:A37"/>
    <mergeCell ref="B27:B37"/>
    <mergeCell ref="C27:C37"/>
    <mergeCell ref="D27:D37"/>
    <mergeCell ref="E27:E37"/>
    <mergeCell ref="F27:F37"/>
    <mergeCell ref="A15:A26"/>
    <mergeCell ref="B15:B26"/>
    <mergeCell ref="C15:C26"/>
    <mergeCell ref="D15:D26"/>
    <mergeCell ref="E15:E26"/>
    <mergeCell ref="F15:F26"/>
    <mergeCell ref="A14:F14"/>
    <mergeCell ref="G7:J8"/>
    <mergeCell ref="K7:K8"/>
    <mergeCell ref="A9:F9"/>
    <mergeCell ref="A1:A2"/>
    <mergeCell ref="A3:J3"/>
    <mergeCell ref="A4:J4"/>
    <mergeCell ref="A5:J5"/>
    <mergeCell ref="A7:A8"/>
    <mergeCell ref="B7:B8"/>
    <mergeCell ref="C7:C8"/>
    <mergeCell ref="D7:D8"/>
    <mergeCell ref="E7:E8"/>
    <mergeCell ref="F7:F8"/>
  </mergeCells>
  <conditionalFormatting sqref="E40 F39:F40 E42 F42:F43 E44:F47 E49:F50">
    <cfRule type="expression" dxfId="0" priority="1">
      <formula>"%"</formula>
    </cfRule>
  </conditionalFormatting>
  <dataValidations count="1">
    <dataValidation type="list" allowBlank="1" showDropDown="1" showErrorMessage="1" sqref="I10:I11 I13 I16:I37 I39:I50" xr:uid="{AF098EE4-FE72-4463-849A-E8C9FBB9FD8A}">
      <formula1>Nombre_Parque</formula1>
    </dataValidation>
  </dataValidation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 Baquero Abadia</dc:creator>
  <cp:lastModifiedBy>Katherin Baquero Abadia</cp:lastModifiedBy>
  <dcterms:created xsi:type="dcterms:W3CDTF">2025-01-31T19:10:06Z</dcterms:created>
  <dcterms:modified xsi:type="dcterms:W3CDTF">2025-01-31T19:20:59Z</dcterms:modified>
</cp:coreProperties>
</file>